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4월\조리안내서\2026년 4월 조리안내서\"/>
    </mc:Choice>
  </mc:AlternateContent>
  <xr:revisionPtr revIDLastSave="0" documentId="13_ncr:1_{A66B5908-C5EE-4495-B7C3-CA095B450DA8}" xr6:coauthVersionLast="47" xr6:coauthVersionMax="47" xr10:uidLastSave="{00000000-0000-0000-0000-000000000000}"/>
  <bookViews>
    <workbookView xWindow="-120" yWindow="-120" windowWidth="29040" windowHeight="15840" activeTab="5" xr2:uid="{00000000-000D-0000-FFFF-FFFF00000000}"/>
  </bookViews>
  <sheets>
    <sheet name="6일" sheetId="8" r:id="rId1"/>
    <sheet name="7일" sheetId="9" r:id="rId2"/>
    <sheet name="8일" sheetId="10" r:id="rId3"/>
    <sheet name="9일" sheetId="14" r:id="rId4"/>
    <sheet name="10일" sheetId="12" r:id="rId5"/>
    <sheet name="11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5" i="13" l="1"/>
  <c r="F35" i="13" s="1"/>
  <c r="D34" i="13"/>
  <c r="F34" i="13" s="1"/>
  <c r="D33" i="13"/>
  <c r="F33" i="13" s="1"/>
  <c r="D32" i="13"/>
  <c r="F32" i="13" s="1"/>
  <c r="D31" i="13"/>
  <c r="F31" i="13" s="1"/>
  <c r="F30" i="13"/>
  <c r="D30" i="13"/>
  <c r="D29" i="13"/>
  <c r="F29" i="13" s="1"/>
  <c r="D28" i="13"/>
  <c r="F28" i="13" s="1"/>
  <c r="F27" i="13"/>
  <c r="D26" i="13"/>
  <c r="F26" i="13" s="1"/>
  <c r="F25" i="13"/>
  <c r="D25" i="13"/>
  <c r="D24" i="13"/>
  <c r="F24" i="13" s="1"/>
  <c r="D23" i="13"/>
  <c r="F23" i="13" s="1"/>
  <c r="D22" i="13"/>
  <c r="F22" i="13" s="1"/>
  <c r="D21" i="13"/>
  <c r="F21" i="13" s="1"/>
  <c r="D20" i="13"/>
  <c r="F20" i="13" s="1"/>
  <c r="F19" i="13"/>
  <c r="D19" i="13"/>
  <c r="D18" i="13"/>
  <c r="F18" i="13" s="1"/>
  <c r="D17" i="13"/>
  <c r="F17" i="13" s="1"/>
  <c r="D16" i="13"/>
  <c r="F16" i="13" s="1"/>
  <c r="D15" i="13"/>
  <c r="F15" i="13" s="1"/>
  <c r="D14" i="13"/>
  <c r="F14" i="13" s="1"/>
  <c r="D13" i="13"/>
  <c r="F13" i="13" s="1"/>
  <c r="D12" i="13"/>
  <c r="F12" i="13" s="1"/>
  <c r="D11" i="13"/>
  <c r="F11" i="13" s="1"/>
  <c r="D10" i="13"/>
  <c r="F10" i="13" s="1"/>
  <c r="D41" i="12"/>
  <c r="F41" i="12" s="1"/>
  <c r="D40" i="12"/>
  <c r="F40" i="12" s="1"/>
  <c r="D39" i="12"/>
  <c r="F39" i="12" s="1"/>
  <c r="D38" i="12"/>
  <c r="F38" i="12" s="1"/>
  <c r="D37" i="12"/>
  <c r="F37" i="12" s="1"/>
  <c r="D36" i="12"/>
  <c r="F36" i="12" s="1"/>
  <c r="D35" i="12"/>
  <c r="F35" i="12" s="1"/>
  <c r="D34" i="12"/>
  <c r="F34" i="12" s="1"/>
  <c r="D33" i="12"/>
  <c r="F33" i="12" s="1"/>
  <c r="D32" i="12"/>
  <c r="F32" i="12" s="1"/>
  <c r="D31" i="12"/>
  <c r="F31" i="12" s="1"/>
  <c r="F30" i="12"/>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35" i="14"/>
  <c r="F35" i="14" s="1"/>
  <c r="D34" i="14"/>
  <c r="F34" i="14" s="1"/>
  <c r="D33" i="14"/>
  <c r="F33" i="14" s="1"/>
  <c r="D32" i="14"/>
  <c r="F32" i="14" s="1"/>
  <c r="D31" i="14"/>
  <c r="F31" i="14" s="1"/>
  <c r="D30" i="14"/>
  <c r="F30" i="14" s="1"/>
  <c r="D29" i="14"/>
  <c r="F29" i="14" s="1"/>
  <c r="D28" i="14"/>
  <c r="F28" i="14" s="1"/>
  <c r="D27" i="14"/>
  <c r="F27" i="14" s="1"/>
  <c r="D12" i="12"/>
  <c r="F12" i="12" s="1"/>
  <c r="D11" i="12"/>
  <c r="F11" i="12" s="1"/>
  <c r="D10" i="12"/>
  <c r="F10" i="12" s="1"/>
  <c r="D45" i="14"/>
  <c r="F45" i="14" s="1"/>
  <c r="D44" i="14"/>
  <c r="F44" i="14" s="1"/>
  <c r="D43" i="14"/>
  <c r="F43" i="14" s="1"/>
  <c r="D42" i="14"/>
  <c r="F42" i="14" s="1"/>
  <c r="F41" i="14"/>
  <c r="D40" i="14"/>
  <c r="F40" i="14" s="1"/>
  <c r="D39" i="14"/>
  <c r="F39" i="14" s="1"/>
  <c r="D38" i="14"/>
  <c r="F38" i="14" s="1"/>
  <c r="D37" i="14"/>
  <c r="F37" i="14" s="1"/>
  <c r="D36" i="14"/>
  <c r="F36" i="14" s="1"/>
  <c r="D26" i="14"/>
  <c r="F26" i="14" s="1"/>
  <c r="D25" i="14"/>
  <c r="F25" i="14" s="1"/>
  <c r="D24" i="14"/>
  <c r="F24" i="14" s="1"/>
  <c r="F23" i="14"/>
  <c r="F22" i="14"/>
  <c r="F21" i="14"/>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5" i="10"/>
  <c r="F35" i="10" s="1"/>
  <c r="D34" i="10"/>
  <c r="F34" i="10" s="1"/>
  <c r="D33" i="10"/>
  <c r="F33" i="10" s="1"/>
  <c r="D32" i="10"/>
  <c r="F32" i="10" s="1"/>
  <c r="D31" i="10"/>
  <c r="F31" i="10" s="1"/>
  <c r="D30" i="10"/>
  <c r="F30" i="10" s="1"/>
  <c r="D29" i="10"/>
  <c r="F29" i="10" s="1"/>
  <c r="F28" i="10"/>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1" i="9"/>
  <c r="F41" i="9" s="1"/>
  <c r="D40" i="9"/>
  <c r="F40" i="9" s="1"/>
  <c r="D39" i="9"/>
  <c r="F39" i="9" s="1"/>
  <c r="D38" i="9"/>
  <c r="F38" i="9" s="1"/>
  <c r="D37" i="9"/>
  <c r="F37" i="9" s="1"/>
  <c r="D36" i="9"/>
  <c r="F36" i="9" s="1"/>
  <c r="D35" i="9"/>
  <c r="F35" i="9" s="1"/>
  <c r="D34" i="9"/>
  <c r="F34" i="9" s="1"/>
  <c r="D33" i="9"/>
  <c r="F33" i="9" s="1"/>
  <c r="D32" i="9"/>
  <c r="F32" i="9" s="1"/>
  <c r="D31" i="9"/>
  <c r="F31" i="9" s="1"/>
  <c r="D30" i="9"/>
  <c r="F30" i="9" s="1"/>
  <c r="D29" i="9"/>
  <c r="F29" i="9" s="1"/>
  <c r="D28" i="9"/>
  <c r="F28" i="9" s="1"/>
  <c r="F27" i="9"/>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8" i="8"/>
  <c r="F48" i="8" s="1"/>
  <c r="D47" i="8"/>
  <c r="F47" i="8" s="1"/>
  <c r="D46" i="8"/>
  <c r="F46" i="8" s="1"/>
  <c r="D45" i="8"/>
  <c r="F45" i="8" s="1"/>
  <c r="D44" i="8"/>
  <c r="F44" i="8" s="1"/>
  <c r="D43" i="8"/>
  <c r="F43" i="8" s="1"/>
  <c r="D42" i="8"/>
  <c r="F42" i="8" s="1"/>
  <c r="D41" i="8"/>
  <c r="F41" i="8" s="1"/>
  <c r="D40" i="8"/>
  <c r="F40" i="8" s="1"/>
  <c r="D39" i="8"/>
  <c r="F39" i="8" s="1"/>
  <c r="D38" i="8"/>
  <c r="F38" i="8" s="1"/>
  <c r="D37" i="8"/>
  <c r="F37" i="8" s="1"/>
  <c r="D36" i="8"/>
  <c r="F36" i="8" s="1"/>
  <c r="F35" i="8"/>
  <c r="D34" i="8"/>
  <c r="F34" i="8" s="1"/>
  <c r="F33" i="8"/>
  <c r="F32" i="8"/>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<sst xmlns="http://schemas.openxmlformats.org/spreadsheetml/2006/main" count="365" uniqueCount="189">
  <si>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</si>
  <si>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</si>
  <si>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</si>
  <si>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</si>
  <si>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</si>
  <si>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</si>
  <si>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</si>
  <si>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</si>
  <si>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</si>
  <si>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</si>
  <si>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</si>
  <si>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</si>
  <si>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</si>
  <si>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</si>
  <si>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</si>
  <si>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</si>
  <si>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</si>
  <si>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</si>
  <si>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</si>
  <si>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</si>
  <si>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</si>
  <si>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</si>
  <si>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</si>
  <si>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</si>
  <si>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</si>
  <si>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</si>
  <si>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</si>
  <si>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</si>
  <si>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밀가루</t>
    <phoneticPr fontId="13" type="noConversion"/>
  </si>
  <si>
    <t>애호박</t>
    <phoneticPr fontId="13" type="noConversion"/>
  </si>
  <si>
    <t>점심</t>
    <phoneticPr fontId="20" type="noConversion"/>
  </si>
  <si>
    <t>기장</t>
    <phoneticPr fontId="13" type="noConversion"/>
  </si>
  <si>
    <t>점심</t>
    <phoneticPr fontId="20" type="noConversion"/>
  </si>
  <si>
    <t>쇠고기(안심)</t>
    <phoneticPr fontId="13" type="noConversion"/>
  </si>
  <si>
    <t>무</t>
    <phoneticPr fontId="13" type="noConversion"/>
  </si>
  <si>
    <t>국간장</t>
  </si>
  <si>
    <t>달걀</t>
    <phoneticPr fontId="13" type="noConversion"/>
  </si>
  <si>
    <t>당근</t>
    <phoneticPr fontId="13" type="noConversion"/>
  </si>
  <si>
    <t>현미</t>
    <phoneticPr fontId="13" type="noConversion"/>
  </si>
  <si>
    <t>두부</t>
    <phoneticPr fontId="13" type="noConversion"/>
  </si>
  <si>
    <t>건다시마</t>
    <phoneticPr fontId="13" type="noConversion"/>
  </si>
  <si>
    <t>올리고당</t>
    <phoneticPr fontId="13" type="noConversion"/>
  </si>
  <si>
    <t>당근</t>
  </si>
  <si>
    <t>소금</t>
    <phoneticPr fontId="20" type="noConversion"/>
  </si>
  <si>
    <t>마시는요거트</t>
    <phoneticPr fontId="13" type="noConversion"/>
  </si>
  <si>
    <t>액상발효유</t>
    <phoneticPr fontId="13" type="noConversion"/>
  </si>
  <si>
    <t>닭고기(가슴살)</t>
    <phoneticPr fontId="13" type="noConversion"/>
  </si>
  <si>
    <t>부추</t>
    <phoneticPr fontId="13" type="noConversion"/>
  </si>
  <si>
    <t>★숭늉</t>
    <phoneticPr fontId="13" type="noConversion"/>
  </si>
  <si>
    <t>1. 팬에 밥을 눌러 누룽지를 만든다.
2. 냄비에 물, 누룽지를 넣고 푹 끓인다.</t>
    <phoneticPr fontId="13" type="noConversion"/>
  </si>
  <si>
    <t>바나나</t>
    <phoneticPr fontId="13" type="noConversion"/>
  </si>
  <si>
    <t>바나나</t>
  </si>
  <si>
    <t>된장</t>
    <phoneticPr fontId="13" type="noConversion"/>
  </si>
  <si>
    <t>숙주</t>
    <phoneticPr fontId="13" type="noConversion"/>
  </si>
  <si>
    <t>기장밥</t>
    <phoneticPr fontId="13" type="noConversion"/>
  </si>
  <si>
    <t>(만1-2세는 백미밥을 제공하거나 잡곡의 양을 백미밥의 5%이하로 조절하여 제공)</t>
    <phoneticPr fontId="13" type="noConversion"/>
  </si>
  <si>
    <t>북어채</t>
    <phoneticPr fontId="13" type="noConversion"/>
  </si>
  <si>
    <t>전분가루</t>
    <phoneticPr fontId="13" type="noConversion"/>
  </si>
  <si>
    <t>올리고당</t>
  </si>
  <si>
    <t>식용유</t>
  </si>
  <si>
    <t>피망</t>
    <phoneticPr fontId="13" type="noConversion"/>
  </si>
  <si>
    <t>※  배추김치는 1cm 이하 크기로 작게 잘라서 제공한다.
(만1-2세는 백김치나 맵지 않은 김치류로 제공)</t>
    <phoneticPr fontId="13" type="noConversion"/>
  </si>
  <si>
    <t>청경채</t>
    <phoneticPr fontId="13" type="noConversion"/>
  </si>
  <si>
    <t>찹쌀현미밥</t>
    <phoneticPr fontId="13" type="noConversion"/>
  </si>
  <si>
    <t>찹쌀</t>
    <phoneticPr fontId="13" type="noConversion"/>
  </si>
  <si>
    <t>식초</t>
    <phoneticPr fontId="13" type="noConversion"/>
  </si>
  <si>
    <t>고춧가루</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</si>
  <si>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</si>
  <si>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</si>
  <si>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3" type="noConversion"/>
  </si>
  <si>
    <t>마요네즈</t>
    <phoneticPr fontId="13" type="noConversion"/>
  </si>
  <si>
    <t>유부</t>
    <phoneticPr fontId="13" type="noConversion"/>
  </si>
  <si>
    <t>브로콜리</t>
    <phoneticPr fontId="13" type="noConversion"/>
  </si>
  <si>
    <t>식빵</t>
    <phoneticPr fontId="13" type="noConversion"/>
  </si>
  <si>
    <t>감자</t>
  </si>
  <si>
    <t>들깨가루</t>
    <phoneticPr fontId="13" type="noConversion"/>
  </si>
  <si>
    <t>양파</t>
  </si>
  <si>
    <t>버터</t>
    <phoneticPr fontId="13" type="noConversion"/>
  </si>
  <si>
    <t>당면</t>
    <phoneticPr fontId="13" type="noConversion"/>
  </si>
  <si>
    <t>백미</t>
  </si>
  <si>
    <t>4월 6일 (월) 조리법</t>
    <phoneticPr fontId="20" type="noConversion"/>
  </si>
  <si>
    <t>4월 7일 (화) 조리법</t>
    <phoneticPr fontId="20" type="noConversion"/>
  </si>
  <si>
    <t>4월 8일 (수) 조리법</t>
    <phoneticPr fontId="20" type="noConversion"/>
  </si>
  <si>
    <t>4월 9일 (목) 조리법</t>
    <phoneticPr fontId="20" type="noConversion"/>
  </si>
  <si>
    <t>4월 10일 (금) 조리법</t>
    <phoneticPr fontId="20" type="noConversion"/>
  </si>
  <si>
    <t>4월 11일 (토) 조리법</t>
    <phoneticPr fontId="20" type="noConversion"/>
  </si>
  <si>
    <t>버섯당면국</t>
    <phoneticPr fontId="13" type="noConversion"/>
  </si>
  <si>
    <t>1. 적당량의 물에 멸치, 건다시마를 넣어 국물을 낸다.
2. 당면은 불린 뒤 적당한 크기로 썬다.
3. 버섯, 양파, 대파는 적당한 크기로 썬다. 
4. 1의 육수에 버섯, 양파, 다진마늘을 넣고 끓이다가 반쯤 익으면 당면과 대파를 넣는다.
5. 국간장으로 간을 맞춘다.</t>
  </si>
  <si>
    <t>느타리버섯</t>
  </si>
  <si>
    <t>표고버섯</t>
  </si>
  <si>
    <t>대파</t>
  </si>
  <si>
    <t>마늘</t>
  </si>
  <si>
    <t>멸치</t>
  </si>
  <si>
    <t>건다시마</t>
  </si>
  <si>
    <t>1. 한입크기로 썬 닭고기에 우유를 붓고 30분간 재운 뒤 찬물에 씻어 물기를 제거하고 소금, 후추로 밑간한다. 
2. 피망은 한입크기로 썰고, 양파는 강판에 간다.
3. 간 양파에 다진마늘, 진간장을 섞어 양념장을 만들어 닭고기를 재운다.
4. 식용유를 두른 팬에 닭을 굽고, 닭이 익을 때쯤 피망을 넣어 익힌다.</t>
  </si>
  <si>
    <t>양파소스
닭구이</t>
    <phoneticPr fontId="13" type="noConversion"/>
  </si>
  <si>
    <t>건파래자반</t>
    <phoneticPr fontId="13" type="noConversion"/>
  </si>
  <si>
    <t>건파래</t>
    <phoneticPr fontId="13" type="noConversion"/>
  </si>
  <si>
    <t>1. 건파래는 이물질이 붙어 있는지 확인하고 잘게 찢는다.
2. 식용유를 두른 팬에 건파래를 볶다가 파릇해지면 설탕, 소금을 넣어 볶는다.
3. 불을 끄고 깨, 참기름을 넣고 섞는다.</t>
    <phoneticPr fontId="13" type="noConversion"/>
  </si>
  <si>
    <t>참치채소죽</t>
  </si>
  <si>
    <t>1. 참치는 체에 밭쳐 기름을 제거하고 당근, 애호박은 잘게 다진다.
2. 냄비에 불린 쌀, 다진 채소, 적당량의 물을 넣고 저어가며 끓인다.
3. 끓어오르면 불을 약하게 줄이고 참치를 넣어 쌀알이 퍼질 때까지 저어가며 끓인다.
4. 참기름을 넣고 소금으로 간을 맞춘다.</t>
  </si>
  <si>
    <t>참치</t>
  </si>
  <si>
    <t>애호박</t>
  </si>
  <si>
    <t>참기름</t>
  </si>
  <si>
    <t>오렌지</t>
    <phoneticPr fontId="13" type="noConversion"/>
  </si>
  <si>
    <t>오렌지</t>
  </si>
  <si>
    <t>1. 기름기를 뺀 참치에 마요네즈, 설탕, 소금을 넣어 섞는다.
2. 식빵에 1을 바른다.</t>
    <phoneticPr fontId="13" type="noConversion"/>
  </si>
  <si>
    <t>참치</t>
    <phoneticPr fontId="13" type="noConversion"/>
  </si>
  <si>
    <t>참치
샌드위치</t>
    <phoneticPr fontId="13" type="noConversion"/>
  </si>
  <si>
    <t>흑미밥</t>
    <phoneticPr fontId="13" type="noConversion"/>
  </si>
  <si>
    <t>흑미</t>
    <phoneticPr fontId="13" type="noConversion"/>
  </si>
  <si>
    <t>달걀국</t>
    <phoneticPr fontId="13" type="noConversion"/>
  </si>
  <si>
    <t>달걀</t>
  </si>
  <si>
    <t>1. 적당량의 물에 멸치, 건다시마를 넣어 국물을 낸다.
2. 달걀은 풀고 대파는 적당한 크기로 썬다.
3. 1의 육수에 달걀을 넣고 끓으면 대파를 넣는다.
4. 국간장으로 간을 맞춘다.</t>
    <phoneticPr fontId="13" type="noConversion"/>
  </si>
  <si>
    <t>브로콜리
두부무침</t>
    <phoneticPr fontId="13" type="noConversion"/>
  </si>
  <si>
    <t>잔멸치조림</t>
    <phoneticPr fontId="13" type="noConversion"/>
  </si>
  <si>
    <t>잔멸치</t>
    <phoneticPr fontId="13" type="noConversion"/>
  </si>
  <si>
    <t>1. 식용유를 두른 팬에 잔멸치를 노릇하게 볶는다.
2. 1에 다진마늘, 진간장, 설탕을 넣고 조린다.</t>
    <phoneticPr fontId="13" type="noConversion"/>
  </si>
  <si>
    <t>들깨죽</t>
  </si>
  <si>
    <t>1. 냄비에 불린 쌀, 적당량의 물을 넣고 센 불에서 저어가며 끓인다.
2. 끓어오르면 불을 약하게 줄이고 들깨가루를 넣어 쌀알이 퍼질 때까지 저어가며 끓인다.
3. 소금으로 간을 맞춘다.</t>
  </si>
  <si>
    <t>백미</t>
    <phoneticPr fontId="3" type="noConversion"/>
  </si>
  <si>
    <t>우엉</t>
    <phoneticPr fontId="3" type="noConversion"/>
  </si>
  <si>
    <t>당근</t>
    <phoneticPr fontId="3" type="noConversion"/>
  </si>
  <si>
    <t>진간장</t>
    <phoneticPr fontId="3" type="noConversion"/>
  </si>
  <si>
    <t>참기름</t>
    <phoneticPr fontId="3" type="noConversion"/>
  </si>
  <si>
    <t>소금</t>
    <phoneticPr fontId="3" type="noConversion"/>
  </si>
  <si>
    <t>깨</t>
    <phoneticPr fontId="3" type="noConversion"/>
  </si>
  <si>
    <t>양파</t>
    <phoneticPr fontId="3" type="noConversion"/>
  </si>
  <si>
    <t>1. 밥은 고슬고슬하게 짓는다.
2. 우엉은 채 썰어 진간장, 올리고당을 넣고 조린다.
3. 조린 우엉을 잘게 다진다.
4. 식용유를 두른 팬에 당근, 양파는 잘게 다져 소금을 넣고 볶는다.
5. 밥에 우엉, 당근, 양파, 깨, 참기름을 넣고 고루 섞는다.
6. 한 입 크기로 주먹밥을 만든다.</t>
    <phoneticPr fontId="20" type="noConversion"/>
  </si>
  <si>
    <t>뿌리채소
주먹밥</t>
    <phoneticPr fontId="3" type="noConversion"/>
  </si>
  <si>
    <t>1. 밥은 고슬고슬하게 짓는다.
2. 쇠고기는 찬물에 담가 핏물을 뺀다.
3. 그릇에 다진마늘, 진간장, 설탕, 참기름을 넣고 섞어 양념장을 만든다. 
4. 냄비에 물을 붓고 쇠고기를 넣어 삶은 후 건져내 결대로 찢는다.
5. 4에 3의 양념장을 넣어 조린다.
6. 그릇에 밥을 담고 5의 장조림을 올려 낸다.</t>
  </si>
  <si>
    <t>쇠고기(우둔살)</t>
    <phoneticPr fontId="13" type="noConversion"/>
  </si>
  <si>
    <t>쇠고기
장조림
비빔밥</t>
    <phoneticPr fontId="20" type="noConversion"/>
  </si>
  <si>
    <t>무된장국</t>
    <phoneticPr fontId="13" type="noConversion"/>
  </si>
  <si>
    <t>1. 적당량의 물에 멸치, 건다시마를 넣어 국물을 낸다.
2. 두부, 무, 애호박, 대파는 적당한 크기로 썬다.
3. 1의 육수에 된장을 풀고 무, 애호박, 다진마늘을 넣어 끓인다.
4. 무가 익으면 두부, 대파를 넣고 한소끔 더 끓여낸다.</t>
    <phoneticPr fontId="13" type="noConversion"/>
  </si>
  <si>
    <t>가지</t>
  </si>
  <si>
    <t>1. 가지는 적당한 크기로 썬다.
2. 식용유를 두른 팬에 가지를 굽는다.
3. 구운 가지에 진간장, 참기름을 넣고 무친다.</t>
  </si>
  <si>
    <t>진간장</t>
  </si>
  <si>
    <t>구운가지
무침</t>
    <phoneticPr fontId="13" type="noConversion"/>
  </si>
  <si>
    <t>양파치즈죽</t>
    <phoneticPr fontId="13" type="noConversion"/>
  </si>
  <si>
    <t>1. 양파는 잘게 다진다.
2. 냄비에 불린 쌀, 적당량의 물을 넣고 센 불에서 저어가며 끓인다.
3. 끓어오르면 불을 약하게 줄인 후 양파를 넣고 쌀알이 퍼질 때까지 저어가며 끓인다.
4. 치즈를 넣고 소금으로 간을 맞춘다.</t>
  </si>
  <si>
    <t>치즈</t>
    <phoneticPr fontId="13" type="noConversion"/>
  </si>
  <si>
    <t>롤빵</t>
    <phoneticPr fontId="13" type="noConversion"/>
  </si>
  <si>
    <t>북어미역국</t>
    <phoneticPr fontId="13" type="noConversion"/>
  </si>
  <si>
    <t>건미역</t>
    <phoneticPr fontId="13" type="noConversion"/>
  </si>
  <si>
    <t>1. 북어채, 불린 미역은 적당한 크기로 썬다.
2. 참기름을 두른 냄비에 북어채를 볶다가 미역을 넣고 함께 볶는다.
3. 2에 적당량의 물을 넣고 끓이다가 국간장으로 간을 맞춘다.
(만1-2세는 북어채를 곱게 찢거나 갈아 사용)</t>
    <phoneticPr fontId="13" type="noConversion"/>
  </si>
  <si>
    <t>돼지고기(삼겹살)</t>
    <phoneticPr fontId="13" type="noConversion"/>
  </si>
  <si>
    <t>주꾸미</t>
    <phoneticPr fontId="13" type="noConversion"/>
  </si>
  <si>
    <t>고추장</t>
    <phoneticPr fontId="13" type="noConversion"/>
  </si>
  <si>
    <t>숙주나물</t>
    <phoneticPr fontId="13" type="noConversion"/>
  </si>
  <si>
    <t>1. 숙주는 끓는 물에 데친 후 물기를 빼고 적당한 길이로 썬다.
2. 다진마늘, 진간장, 깨, 참기름을 넣어 버무린다.</t>
  </si>
  <si>
    <t>시리얼/우유</t>
    <phoneticPr fontId="13" type="noConversion"/>
  </si>
  <si>
    <t>시리얼</t>
    <phoneticPr fontId="13" type="noConversion"/>
  </si>
  <si>
    <t>1. 우유에 시리얼을 넣어 제공한다.</t>
    <phoneticPr fontId="13" type="noConversion"/>
  </si>
  <si>
    <t>차조밥</t>
    <phoneticPr fontId="28" type="noConversion"/>
  </si>
  <si>
    <t>백미</t>
    <phoneticPr fontId="28" type="noConversion"/>
  </si>
  <si>
    <t>차조</t>
    <phoneticPr fontId="28" type="noConversion"/>
  </si>
  <si>
    <t>★주꾸미
삼겹볶음</t>
    <phoneticPr fontId="13" type="noConversion"/>
  </si>
  <si>
    <t>돼지고기(목살)</t>
    <phoneticPr fontId="13" type="noConversion"/>
  </si>
  <si>
    <t>1. 돼지고기, 양파, 당근, 피망, 대파는 적당한 크기로 썬다.
2. 적당량의 물에 대파, 진간장, 올리고당을 넣고 중약불에서 천천히 끓여 데리야끼 소스를 만든다.
3. 식용유를 두른 팬에 다진마늘을 볶다가, 돼지고기를 볶는다.
4. 3의 돼지고기가 반정도 익으면 1의 채소, 2의 양념장을 넣고 볶는다.</t>
    <phoneticPr fontId="13" type="noConversion"/>
  </si>
  <si>
    <t>★돼지고기
데리야끼
볶음</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</si>
  <si>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</si>
  <si>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★청경채
맑은국</t>
    <phoneticPr fontId="13" type="noConversion"/>
  </si>
  <si>
    <t>치킨가라아게</t>
    <phoneticPr fontId="13" type="noConversion"/>
  </si>
  <si>
    <t>카레가루</t>
    <phoneticPr fontId="13" type="noConversion"/>
  </si>
  <si>
    <t>우엉조림</t>
    <phoneticPr fontId="13" type="noConversion"/>
  </si>
  <si>
    <t>우엉</t>
    <phoneticPr fontId="13" type="noConversion"/>
  </si>
  <si>
    <t>1. 우엉은 껍질을 벗겨 적당한 크기로 썰고 끓는 물에 데친다.
2. 진간장, 올리고당, 깨, 참기름을 섞어 양념장을 만든다.
3. 데친 우엉에 양념장을 넣고 조린다.</t>
    <phoneticPr fontId="13" type="noConversion"/>
  </si>
  <si>
    <t>감자죽</t>
  </si>
  <si>
    <t>1. 감자는 잘게 다진다.
2. 참기름을 두른 냄비에 불린 쌀, 감자를 넣고 볶다가 적당량의 물을 넣고 센 불에서 저어가며 끓인다.
3. 끓어오르면 불을 약하게 줄이고 쌀알이 퍼질 때까지 저어가며 끓인다.
4. 소금으로 간을 맞춘다.</t>
  </si>
  <si>
    <t>사과</t>
    <phoneticPr fontId="13" type="noConversion"/>
  </si>
  <si>
    <t>연두부</t>
  </si>
  <si>
    <t>1. 연두부는 찌거나 데친다.
2. 다진마늘, 진간장, 깨, 참기름을 섞어서 양념장을 만든다.
3. 연두부, 양념장을 함께 제공한다.</t>
    <phoneticPr fontId="13" type="noConversion"/>
  </si>
  <si>
    <t>연두부찜
/양념장</t>
    <phoneticPr fontId="13" type="noConversion"/>
  </si>
  <si>
    <t>유부초밥</t>
    <phoneticPr fontId="13" type="noConversion"/>
  </si>
  <si>
    <t>1. 밥을 고슬고슬하게 짓는다.
2. 유부는 어슷하게 반으로 잘라 끓는 물에 데친 후 찬물에 헹군다.
3. 당근은 잘게 다진다.
4. 식초, 설탕, 진간장과 깨를 넣어 조림장을 끓이다가 당근을 넣고 국물이 없어질 때까지 은근하게 조린다.
5. 당근이 어느 정도 조려지면 마지막에 유부를 뒤집어 넣고 뒤적여 맛을 들인다.
6. 밥에 조린 당근을 넣어 골고루 잘 섞어준다.
7. 간이 밴 유부에 준비된 밥을 넣는다.
(만 1-2세는 유부초밥을 한 입 크기로 잘라서 제공)</t>
    <phoneticPr fontId="13" type="noConversion"/>
  </si>
  <si>
    <t>참깨</t>
    <phoneticPr fontId="13" type="noConversion"/>
  </si>
  <si>
    <t>조갯살</t>
    <phoneticPr fontId="13" type="noConversion"/>
  </si>
  <si>
    <t>1. 적당량의 물에 멸치, 건다시마를 넣어 국물을 낸다.
2. 조갯살은 씻은 후 체에 밭쳐 물기를 뺀다.
3. 부추는 송송 썬다.
4. 1의 육수에 조갯살을 넣고 끓이다가 부추, 다진마늘을 넣는다.
5. 소금으로 간을 맞춘다.</t>
    <phoneticPr fontId="13" type="noConversion"/>
  </si>
  <si>
    <t xml:space="preserve">조갯살
부춧국 </t>
    <phoneticPr fontId="13" type="noConversion"/>
  </si>
  <si>
    <t>달걀말이</t>
    <phoneticPr fontId="13" type="noConversion"/>
  </si>
  <si>
    <t>1. 달걀을 풀어 다진대파를 섞고 소금으로 간을 한다.
2. 식용유를 두른 팬에 1의 달걀물을 말아서 부친다.</t>
    <phoneticPr fontId="13" type="noConversion"/>
  </si>
  <si>
    <t>쇠고기수프</t>
    <phoneticPr fontId="13" type="noConversion"/>
  </si>
  <si>
    <t>1. 쇠고기, 양파는 잘게 다지고 쇠고기는 소금으로 간한다.
2. 우유에 밀가루를 푼다.
3. 냄비에 버터를 두르고 1의 재료를 볶다가 2를 넣어 끓인다.
4. 약불로 낮춰 걸쭉해질 때까지 끓인다.
Tip! 조리과정이 어려운 경우 완제품을 사용해도 좋아요.</t>
    <phoneticPr fontId="13" type="noConversion"/>
  </si>
  <si>
    <t>쿠키</t>
    <phoneticPr fontId="13" type="noConversion"/>
  </si>
  <si>
    <t>간식</t>
    <phoneticPr fontId="20" type="noConversion"/>
  </si>
  <si>
    <t>1. 돼지고기와 주꾸미를 손질하여 적당한 크기로 썬다.
2. 양파와 파는 적당한 크기로 썰고, 마늘은 다진다.
3. 그릇에 다진 마늘, 고추장, 고춧가루, 간장, 올리고당을 넣고 섞어 양념장을 만든다.
4. 그릇에 돼지고기와 주꾸미, 양파와 파, 양념장을 넣고 골고루 버무린다.
5. 팬에 식용유를 두르고 4를 넣어 볶고 참기름으로 마무리한다.
(만1-2세는 고추장과 고춧가루를 빼고 조리)</t>
    <phoneticPr fontId="13" type="noConversion"/>
  </si>
  <si>
    <t>1. 두부는 끓는 물에 데쳐 곱게 으깬다.
2. 브로콜리는 끓는 물에 데쳐 적당한 크기로 썬다.
3. 그릇에 으깬 두부, 브로콜리, 깨, 참기름, 소금을 넣고 무친다.</t>
    <phoneticPr fontId="20" type="noConversion"/>
  </si>
  <si>
    <t>1. 닭고기는 적당한 크기로 썰어 소금, 후추로 밑간을 한다.
2. 달걀, 밀가루, 전분가루, 카레가루, 적당량의 물을 섞은 뒤 1의 닭고기를 넣어 버무린다.
3. 식용유를 두른 팬에 2를 바삭하게 튀긴다.
Tip! 조리과정이 어려운 경우 완제품을 사용해도 좋아요.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</si>
</sst>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b/>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theme="1"/>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theme="1"/>
      </left>
      <right style="thin">
        <color theme="1"/>
      </right>
      <top style="thin">
        <color indexed="64"/>
      </top>
      <bottom/>
      <diagonal/>
    </border>
    <border>
      <left style="thin">
        <color theme="1"/>
      </left>
      <right style="thin">
        <color theme="1"/>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style="thin">
        <color theme="1"/>
      </right>
      <top/>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theme="1"/>
      </right>
      <top style="thin">
        <color indexed="64"/>
      </top>
      <bottom/>
      <diagonal/>
    </border>
    <border>
      <left/>
      <right style="thin">
        <color indexed="64"/>
      </right>
      <top style="thin">
        <color indexed="64"/>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3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22"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177" fontId="14" fillId="0" borderId="6" xfId="0" applyNumberFormat="1" applyFont="1" applyBorder="1" applyAlignment="1">
      <alignment horizontal="center" vertical="center"/>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5" xfId="0" applyFont="1" applyBorder="1" applyAlignment="1">
      <alignment horizontal="center" vertical="center" shrinkToFit="1"/>
    </xf>
    <xf numFmtId="177"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14" fillId="0" borderId="7" xfId="0" applyFont="1" applyBorder="1" applyAlignment="1">
      <alignment horizontal="center" vertical="center" shrinkToFit="1"/>
    </xf>
    <xf numFmtId="0" fontId="14" fillId="0" borderId="11"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2" fillId="0" borderId="14" xfId="16"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 xfId="0"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0" fontId="21" fillId="0" borderId="2" xfId="0" applyFont="1" applyBorder="1" applyAlignment="1">
      <alignment horizontal="center" vertical="center"/>
    </xf>
    <xf numFmtId="177" fontId="14" fillId="0" borderId="34" xfId="0" applyNumberFormat="1" applyFont="1" applyBorder="1" applyAlignment="1">
      <alignment horizontal="center" vertical="center"/>
    </xf>
    <xf numFmtId="177" fontId="14" fillId="0" borderId="38" xfId="0" applyNumberFormat="1" applyFont="1" applyBorder="1" applyAlignment="1">
      <alignment horizontal="center" vertical="center"/>
    </xf>
    <xf numFmtId="177" fontId="14" fillId="0" borderId="36" xfId="0" applyNumberFormat="1" applyFont="1" applyBorder="1" applyAlignment="1">
      <alignment horizontal="center" vertical="center"/>
    </xf>
    <xf numFmtId="178" fontId="6" fillId="0" borderId="6"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14" fillId="0" borderId="3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14" fillId="0" borderId="2"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0" fontId="22" fillId="0" borderId="10" xfId="0" applyFont="1" applyBorder="1" applyAlignment="1">
      <alignment horizontal="center" vertical="center" shrinkToFit="1"/>
    </xf>
    <xf numFmtId="0" fontId="23" fillId="0" borderId="31" xfId="0" applyFont="1" applyBorder="1" applyAlignment="1">
      <alignment horizontal="center" vertical="center"/>
    </xf>
    <xf numFmtId="0" fontId="14" fillId="0" borderId="10" xfId="16" applyFont="1" applyBorder="1" applyAlignment="1">
      <alignment horizontal="center" vertical="center" shrinkToFit="1"/>
    </xf>
    <xf numFmtId="0" fontId="6" fillId="0" borderId="14" xfId="0" applyFont="1" applyBorder="1" applyAlignment="1">
      <alignment horizontal="center" vertical="center" shrinkToFit="1"/>
    </xf>
    <xf numFmtId="0" fontId="22" fillId="0" borderId="6" xfId="16" applyFont="1" applyBorder="1" applyAlignment="1">
      <alignment horizontal="center" vertical="center" shrinkToFit="1"/>
    </xf>
    <xf numFmtId="0" fontId="22" fillId="0" borderId="10" xfId="16" applyFont="1" applyBorder="1" applyAlignment="1">
      <alignment horizontal="center" vertical="center" shrinkToFit="1"/>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6" fillId="0" borderId="1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5"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48" xfId="16" applyFont="1" applyBorder="1" applyAlignment="1">
      <alignment horizontal="center" vertical="center" shrinkToFit="1"/>
    </xf>
    <xf numFmtId="177" fontId="14" fillId="0" borderId="48" xfId="16" applyNumberFormat="1" applyFont="1" applyBorder="1" applyAlignment="1">
      <alignment horizontal="center" vertical="center"/>
    </xf>
    <xf numFmtId="177" fontId="14" fillId="0" borderId="48" xfId="32" quotePrefix="1" applyNumberFormat="1" applyFont="1" applyBorder="1" applyAlignment="1">
      <alignment horizontal="center" vertical="center"/>
    </xf>
    <xf numFmtId="177" fontId="14" fillId="0" borderId="48" xfId="0" applyNumberFormat="1" applyFont="1" applyBorder="1" applyAlignment="1">
      <alignment horizontal="center" vertical="center"/>
    </xf>
    <xf numFmtId="0" fontId="6" fillId="0" borderId="48" xfId="0" applyFont="1" applyBorder="1" applyAlignment="1">
      <alignment horizontal="center" vertical="center" shrinkToFit="1"/>
    </xf>
    <xf numFmtId="176" fontId="14" fillId="0" borderId="44" xfId="16" applyNumberFormat="1" applyFont="1" applyBorder="1" applyAlignment="1">
      <alignment horizontal="center" vertical="center" shrinkToFit="1"/>
    </xf>
    <xf numFmtId="178" fontId="14" fillId="0" borderId="48" xfId="0" applyNumberFormat="1" applyFont="1" applyBorder="1" applyAlignment="1">
      <alignment horizontal="center" vertical="center"/>
    </xf>
    <xf numFmtId="178" fontId="22" fillId="0" borderId="6" xfId="0" applyNumberFormat="1" applyFont="1" applyBorder="1" applyAlignment="1">
      <alignment horizontal="center" vertical="center"/>
    </xf>
    <xf numFmtId="178" fontId="22" fillId="0" borderId="14" xfId="0" applyNumberFormat="1" applyFont="1" applyBorder="1" applyAlignment="1">
      <alignment horizontal="center" vertical="center"/>
    </xf>
    <xf numFmtId="178" fontId="6" fillId="0" borderId="10" xfId="0" applyNumberFormat="1" applyFont="1" applyBorder="1" applyAlignment="1">
      <alignment horizontal="center" vertical="center"/>
    </xf>
    <xf numFmtId="177" fontId="14" fillId="0" borderId="0" xfId="0" applyNumberFormat="1" applyFont="1" applyAlignment="1">
      <alignment horizontal="center" vertical="center"/>
    </xf>
    <xf numFmtId="0" fontId="14" fillId="0" borderId="0" xfId="0" applyFont="1" applyAlignment="1">
      <alignment horizontal="center" vertical="center" shrinkToFit="1"/>
    </xf>
    <xf numFmtId="178" fontId="14" fillId="0" borderId="0" xfId="0" applyNumberFormat="1" applyFont="1" applyAlignment="1">
      <alignment horizontal="center" vertical="center"/>
    </xf>
    <xf numFmtId="0" fontId="14" fillId="0" borderId="37" xfId="0" applyFont="1" applyBorder="1" applyAlignment="1">
      <alignment horizontal="center" vertical="center" shrinkToFit="1"/>
    </xf>
    <xf numFmtId="178" fontId="14" fillId="0" borderId="56"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57" xfId="0" applyNumberFormat="1" applyFont="1" applyBorder="1" applyAlignment="1">
      <alignment horizontal="center" vertical="center"/>
    </xf>
    <xf numFmtId="0" fontId="14" fillId="0" borderId="58" xfId="0" applyFont="1" applyBorder="1" applyAlignment="1">
      <alignment horizontal="center" vertical="center" shrinkToFit="1"/>
    </xf>
    <xf numFmtId="178" fontId="14" fillId="0" borderId="59" xfId="0" applyNumberFormat="1" applyFont="1" applyBorder="1" applyAlignment="1">
      <alignment horizontal="center" vertical="center"/>
    </xf>
    <xf numFmtId="0" fontId="22" fillId="0" borderId="22" xfId="0" applyFont="1" applyBorder="1" applyAlignment="1">
      <alignment horizontal="center" vertical="center" shrinkToFit="1"/>
    </xf>
    <xf numFmtId="0" fontId="22" fillId="0" borderId="60" xfId="0" applyFont="1" applyBorder="1" applyAlignment="1">
      <alignment horizontal="center" vertical="center" shrinkToFit="1"/>
    </xf>
    <xf numFmtId="177" fontId="14" fillId="0" borderId="61" xfId="0" applyNumberFormat="1" applyFont="1" applyBorder="1" applyAlignment="1">
      <alignment horizontal="center" vertical="center"/>
    </xf>
    <xf numFmtId="0" fontId="22" fillId="0" borderId="43" xfId="0" applyFont="1" applyBorder="1" applyAlignment="1">
      <alignment horizontal="center" vertical="center" shrinkToFit="1"/>
    </xf>
    <xf numFmtId="177" fontId="14" fillId="0" borderId="62"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177" fontId="6" fillId="0" borderId="14" xfId="0" applyNumberFormat="1" applyFont="1" applyBorder="1" applyAlignment="1">
      <alignment horizontal="center" vertical="center" wrapText="1"/>
    </xf>
    <xf numFmtId="177" fontId="6" fillId="0" borderId="48"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24" fillId="0" borderId="14" xfId="0" applyFont="1" applyBorder="1" applyAlignment="1">
      <alignment horizontal="center" vertical="center" shrinkToFit="1"/>
    </xf>
    <xf numFmtId="177" fontId="24" fillId="0" borderId="14" xfId="0" applyNumberFormat="1" applyFont="1" applyBorder="1" applyAlignment="1">
      <alignment horizontal="center" vertical="center"/>
    </xf>
    <xf numFmtId="0" fontId="24" fillId="0" borderId="6" xfId="0" applyFont="1" applyBorder="1" applyAlignment="1">
      <alignment horizontal="center" vertical="center" shrinkToFit="1"/>
    </xf>
    <xf numFmtId="177" fontId="22" fillId="0" borderId="8" xfId="0" quotePrefix="1" applyNumberFormat="1" applyFont="1" applyBorder="1" applyAlignment="1">
      <alignment horizontal="center" vertical="center"/>
    </xf>
    <xf numFmtId="177" fontId="24" fillId="0" borderId="6" xfId="0" applyNumberFormat="1" applyFont="1" applyBorder="1" applyAlignment="1">
      <alignment horizontal="center" vertical="center"/>
    </xf>
    <xf numFmtId="177" fontId="22" fillId="0" borderId="0" xfId="0" quotePrefix="1" applyNumberFormat="1" applyFont="1" applyAlignment="1">
      <alignment horizontal="center" vertical="center"/>
    </xf>
    <xf numFmtId="177" fontId="6" fillId="0" borderId="0" xfId="0" applyNumberFormat="1" applyFont="1" applyAlignment="1">
      <alignment horizontal="center" vertical="center"/>
    </xf>
    <xf numFmtId="0" fontId="24" fillId="0" borderId="10" xfId="0" applyFont="1" applyBorder="1" applyAlignment="1">
      <alignment horizontal="center" vertical="center" shrinkToFit="1"/>
    </xf>
    <xf numFmtId="177" fontId="22" fillId="0" borderId="12" xfId="0" quotePrefix="1" applyNumberFormat="1" applyFont="1" applyBorder="1" applyAlignment="1">
      <alignment horizontal="center" vertical="center"/>
    </xf>
    <xf numFmtId="177" fontId="24" fillId="0" borderId="10" xfId="0" applyNumberFormat="1"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178" fontId="14" fillId="0" borderId="34" xfId="0" applyNumberFormat="1" applyFont="1" applyBorder="1" applyAlignment="1">
      <alignment horizontal="center" vertical="center"/>
    </xf>
    <xf numFmtId="178" fontId="14" fillId="0" borderId="64" xfId="0" applyNumberFormat="1" applyFont="1" applyBorder="1" applyAlignment="1">
      <alignment horizontal="center" vertical="center"/>
    </xf>
    <xf numFmtId="178" fontId="14" fillId="0" borderId="60" xfId="0" applyNumberFormat="1" applyFont="1" applyBorder="1" applyAlignment="1">
      <alignment horizontal="center" vertical="center"/>
    </xf>
    <xf numFmtId="178" fontId="14" fillId="0" borderId="43" xfId="0" applyNumberFormat="1" applyFont="1" applyBorder="1" applyAlignment="1">
      <alignment horizontal="center" vertical="center"/>
    </xf>
    <xf numFmtId="178" fontId="14" fillId="0" borderId="19" xfId="0" applyNumberFormat="1" applyFont="1" applyBorder="1" applyAlignment="1">
      <alignment horizontal="center" vertical="center"/>
    </xf>
    <xf numFmtId="0" fontId="14" fillId="0" borderId="29" xfId="0" applyFont="1" applyBorder="1" applyAlignment="1">
      <alignment horizontal="center" vertical="center" shrinkToFit="1"/>
    </xf>
    <xf numFmtId="178" fontId="14" fillId="0" borderId="29" xfId="0" applyNumberFormat="1" applyFont="1" applyBorder="1" applyAlignment="1">
      <alignment horizontal="center" vertical="center"/>
    </xf>
    <xf numFmtId="177" fontId="14" fillId="0" borderId="29" xfId="0"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177" fontId="22" fillId="0" borderId="6" xfId="0" applyNumberFormat="1" applyFont="1" applyBorder="1" applyAlignment="1">
      <alignment horizontal="center" vertical="center"/>
    </xf>
    <xf numFmtId="177" fontId="22" fillId="0" borderId="6" xfId="32" applyNumberFormat="1" applyFont="1" applyBorder="1" applyAlignment="1">
      <alignment horizontal="center" vertical="center"/>
    </xf>
    <xf numFmtId="178" fontId="22" fillId="0" borderId="6" xfId="16" applyNumberFormat="1" applyFont="1" applyBorder="1" applyAlignment="1">
      <alignment horizontal="center" vertical="center"/>
    </xf>
    <xf numFmtId="177" fontId="22" fillId="0" borderId="14" xfId="32" applyNumberFormat="1" applyFont="1" applyBorder="1" applyAlignment="1">
      <alignment horizontal="center" vertical="center"/>
    </xf>
    <xf numFmtId="178" fontId="22" fillId="0" borderId="14"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2" fillId="0" borderId="10" xfId="32" applyNumberFormat="1" applyFont="1" applyBorder="1" applyAlignment="1">
      <alignment horizontal="center" vertical="center"/>
    </xf>
    <xf numFmtId="178" fontId="22" fillId="0" borderId="10" xfId="16" applyNumberFormat="1" applyFont="1" applyBorder="1" applyAlignment="1">
      <alignment horizontal="center" vertical="center"/>
    </xf>
    <xf numFmtId="178" fontId="14" fillId="0" borderId="7" xfId="0" applyNumberFormat="1" applyFont="1" applyBorder="1" applyAlignment="1">
      <alignment horizontal="center" vertical="center"/>
    </xf>
    <xf numFmtId="178" fontId="14" fillId="0" borderId="15" xfId="0" applyNumberFormat="1" applyFont="1" applyBorder="1" applyAlignment="1">
      <alignment horizontal="center" vertical="center"/>
    </xf>
    <xf numFmtId="178" fontId="14" fillId="0" borderId="11" xfId="0" applyNumberFormat="1" applyFont="1" applyBorder="1" applyAlignment="1">
      <alignment horizontal="center" vertical="center"/>
    </xf>
    <xf numFmtId="0" fontId="14" fillId="0" borderId="14" xfId="16" applyFont="1" applyBorder="1" applyAlignment="1">
      <alignment horizontal="center" vertical="center"/>
    </xf>
    <xf numFmtId="0" fontId="14" fillId="0" borderId="10" xfId="16" applyFont="1" applyBorder="1" applyAlignment="1">
      <alignment horizontal="center" vertical="center"/>
    </xf>
    <xf numFmtId="0" fontId="7" fillId="0" borderId="2" xfId="0" applyFont="1" applyBorder="1" applyAlignment="1">
      <alignment horizontal="center" vertical="center" wrapText="1"/>
    </xf>
    <xf numFmtId="177" fontId="6" fillId="0" borderId="2" xfId="0" applyNumberFormat="1" applyFont="1" applyBorder="1" applyAlignment="1">
      <alignment horizontal="center" vertical="center"/>
    </xf>
    <xf numFmtId="0" fontId="29" fillId="0" borderId="48" xfId="0" applyFont="1" applyBorder="1" applyAlignment="1">
      <alignment horizontal="center" vertical="center" shrinkToFit="1"/>
    </xf>
    <xf numFmtId="178" fontId="29" fillId="0" borderId="48" xfId="0" applyNumberFormat="1" applyFont="1" applyBorder="1" applyAlignment="1">
      <alignment horizontal="center" vertical="center"/>
    </xf>
    <xf numFmtId="0" fontId="0" fillId="0" borderId="8" xfId="0" applyBorder="1" applyAlignment="1">
      <alignment horizontal="center" vertical="center" shrinkToFit="1"/>
    </xf>
    <xf numFmtId="0" fontId="0" fillId="0" borderId="15" xfId="0" applyBorder="1" applyAlignment="1">
      <alignment horizontal="center" vertical="center" shrinkToFit="1"/>
    </xf>
    <xf numFmtId="0" fontId="0" fillId="0" borderId="12" xfId="0" applyBorder="1" applyAlignment="1">
      <alignment horizontal="center" vertical="center" shrinkToFit="1"/>
    </xf>
    <xf numFmtId="176" fontId="25" fillId="0" borderId="10" xfId="16" applyNumberFormat="1" applyFont="1" applyBorder="1" applyAlignment="1">
      <alignment horizontal="center" vertical="center"/>
    </xf>
    <xf numFmtId="176" fontId="22" fillId="0" borderId="11" xfId="16" applyNumberFormat="1" applyFont="1" applyBorder="1" applyAlignment="1">
      <alignment horizontal="center" vertical="center"/>
    </xf>
    <xf numFmtId="177" fontId="22" fillId="0" borderId="10" xfId="32" quotePrefix="1" applyNumberFormat="1" applyFont="1" applyBorder="1" applyAlignment="1">
      <alignment horizontal="center" vertical="center"/>
    </xf>
    <xf numFmtId="0" fontId="14" fillId="0" borderId="48" xfId="0" applyFont="1" applyBorder="1" applyAlignment="1">
      <alignment horizontal="center" vertical="center" shrinkToFit="1"/>
    </xf>
    <xf numFmtId="0" fontId="0" fillId="0" borderId="0" xfId="0" applyAlignment="1">
      <alignment horizontal="center" vertical="center" shrinkToFit="1"/>
    </xf>
    <xf numFmtId="0" fontId="7" fillId="4" borderId="49"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21" fillId="0" borderId="10" xfId="0" applyFont="1" applyBorder="1" applyAlignment="1">
      <alignment horizontal="center" vertical="center"/>
    </xf>
    <xf numFmtId="0" fontId="21" fillId="0" borderId="2" xfId="0" applyFont="1" applyBorder="1" applyAlignment="1">
      <alignment horizontal="center" vertical="center"/>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6" fillId="0" borderId="10" xfId="0" applyFont="1" applyBorder="1" applyAlignment="1">
      <alignment horizontal="left" vertical="center" wrapText="1" indent="1"/>
    </xf>
    <xf numFmtId="0" fontId="6" fillId="0" borderId="2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50" xfId="0" applyFont="1" applyBorder="1" applyAlignment="1">
      <alignment horizontal="center" vertical="center"/>
    </xf>
    <xf numFmtId="0" fontId="21" fillId="0" borderId="52" xfId="0" applyFont="1" applyBorder="1" applyAlignment="1">
      <alignment horizontal="center" vertical="center"/>
    </xf>
    <xf numFmtId="0" fontId="21" fillId="0" borderId="54" xfId="0" applyFont="1" applyBorder="1" applyAlignment="1">
      <alignment horizontal="center" vertical="center"/>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4" xfId="0" applyFont="1" applyBorder="1" applyAlignment="1">
      <alignment horizontal="center" vertical="center" wrapText="1"/>
    </xf>
    <xf numFmtId="0" fontId="21" fillId="0" borderId="14"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1" fillId="0" borderId="48"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176" fontId="21" fillId="0" borderId="14" xfId="63" applyNumberFormat="1" applyFont="1" applyBorder="1" applyAlignment="1">
      <alignment horizontal="center" vertical="center" wrapText="1" shrinkToFit="1"/>
    </xf>
    <xf numFmtId="176" fontId="21" fillId="0" borderId="14" xfId="63" applyNumberFormat="1" applyFont="1" applyBorder="1" applyAlignment="1">
      <alignment horizontal="center" vertical="center" shrinkToFit="1"/>
    </xf>
    <xf numFmtId="176" fontId="21" fillId="0" borderId="10" xfId="63" applyNumberFormat="1" applyFont="1" applyBorder="1" applyAlignment="1">
      <alignment horizontal="center" vertical="center" shrinkToFit="1"/>
    </xf>
    <xf numFmtId="0" fontId="14" fillId="0" borderId="0" xfId="64" applyFont="1" applyAlignment="1">
      <alignment horizontal="left" vertical="center" wrapText="1" indent="1"/>
    </xf>
    <xf numFmtId="0" fontId="14" fillId="0" borderId="16" xfId="64" applyFont="1" applyBorder="1" applyAlignment="1">
      <alignment horizontal="left" vertical="center" wrapText="1" indent="1"/>
    </xf>
    <xf numFmtId="0" fontId="14" fillId="0" borderId="12" xfId="64" applyFont="1" applyBorder="1" applyAlignment="1">
      <alignment horizontal="left" vertical="center" wrapText="1" indent="1"/>
    </xf>
    <xf numFmtId="0" fontId="14" fillId="0" borderId="13" xfId="64" applyFont="1" applyBorder="1" applyAlignment="1">
      <alignment horizontal="left" vertical="center" wrapText="1" indent="1"/>
    </xf>
    <xf numFmtId="0" fontId="24" fillId="0" borderId="31" xfId="0" applyFont="1" applyBorder="1" applyAlignment="1">
      <alignment horizontal="center" vertical="center"/>
    </xf>
    <xf numFmtId="0" fontId="24" fillId="0" borderId="32" xfId="0" applyFont="1" applyBorder="1" applyAlignment="1">
      <alignment horizontal="center" vertical="center"/>
    </xf>
    <xf numFmtId="0" fontId="24" fillId="0" borderId="33" xfId="0" applyFont="1" applyBorder="1" applyAlignment="1">
      <alignment horizontal="center" vertical="center"/>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21" fillId="0" borderId="6" xfId="0" applyFont="1" applyBorder="1" applyAlignment="1">
      <alignment horizontal="center" vertical="center"/>
    </xf>
    <xf numFmtId="176" fontId="21" fillId="0" borderId="48"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4" fillId="0" borderId="7" xfId="0" applyFont="1" applyBorder="1" applyAlignment="1">
      <alignment horizontal="left" vertical="center" wrapText="1" indent="1"/>
    </xf>
    <xf numFmtId="0" fontId="24" fillId="0" borderId="8" xfId="0" applyFont="1" applyBorder="1" applyAlignment="1">
      <alignment horizontal="left" vertical="center" wrapText="1" indent="1"/>
    </xf>
    <xf numFmtId="0" fontId="24" fillId="0" borderId="9" xfId="0" applyFont="1" applyBorder="1" applyAlignment="1">
      <alignment horizontal="left" vertical="center" wrapText="1" indent="1"/>
    </xf>
    <xf numFmtId="0" fontId="24" fillId="0" borderId="15" xfId="0" applyFont="1" applyBorder="1" applyAlignment="1">
      <alignment horizontal="left" vertical="center" wrapText="1" indent="1"/>
    </xf>
    <xf numFmtId="0" fontId="24" fillId="0" borderId="0" xfId="0" applyFont="1" applyAlignment="1">
      <alignment horizontal="left" vertical="center" wrapText="1" indent="1"/>
    </xf>
    <xf numFmtId="0" fontId="24" fillId="0" borderId="16" xfId="0" applyFont="1" applyBorder="1" applyAlignment="1">
      <alignment horizontal="left" vertical="center" wrapText="1" indent="1"/>
    </xf>
    <xf numFmtId="0" fontId="24" fillId="0" borderId="11" xfId="0" applyFont="1" applyBorder="1" applyAlignment="1">
      <alignment horizontal="left" vertical="center" wrapText="1" indent="1"/>
    </xf>
    <xf numFmtId="0" fontId="24" fillId="0" borderId="12" xfId="0" applyFont="1" applyBorder="1" applyAlignment="1">
      <alignment horizontal="left" vertical="center" wrapText="1" indent="1"/>
    </xf>
    <xf numFmtId="0" fontId="24" fillId="0" borderId="13" xfId="0" applyFont="1" applyBorder="1" applyAlignment="1">
      <alignment horizontal="left" vertical="center" wrapText="1" indent="1"/>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7" fillId="0" borderId="10" xfId="0" applyFont="1" applyBorder="1" applyAlignment="1">
      <alignment horizontal="center" vertical="center" wrapText="1" shrinkToFit="1"/>
    </xf>
    <xf numFmtId="0" fontId="7" fillId="0" borderId="2" xfId="0" applyFont="1" applyBorder="1" applyAlignment="1">
      <alignment horizontal="center" vertical="center" shrinkToFit="1"/>
    </xf>
    <xf numFmtId="0" fontId="26" fillId="0" borderId="6" xfId="0" applyFont="1" applyBorder="1" applyAlignment="1">
      <alignment horizontal="center" vertical="center"/>
    </xf>
    <xf numFmtId="0" fontId="26" fillId="0" borderId="14" xfId="0" applyFont="1" applyBorder="1" applyAlignment="1">
      <alignment horizontal="center" vertical="center"/>
    </xf>
    <xf numFmtId="0" fontId="26" fillId="0" borderId="10" xfId="0" applyFont="1" applyBorder="1" applyAlignment="1">
      <alignment horizontal="center" vertical="center"/>
    </xf>
    <xf numFmtId="0" fontId="7" fillId="0" borderId="48" xfId="0" applyFont="1" applyBorder="1" applyAlignment="1">
      <alignment horizontal="center" vertical="center" wrapText="1"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0" fillId="0" borderId="48" xfId="0" applyBorder="1" applyAlignment="1">
      <alignment horizontal="left" vertical="center" wrapText="1" indent="1"/>
    </xf>
    <xf numFmtId="0" fontId="6" fillId="0" borderId="48" xfId="0" applyFont="1" applyBorder="1" applyAlignment="1">
      <alignment horizontal="left" vertical="center" wrapText="1" indent="1"/>
    </xf>
    <xf numFmtId="0" fontId="6" fillId="0" borderId="63"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23" xfId="0" applyFont="1" applyBorder="1" applyAlignment="1">
      <alignment horizontal="left" vertical="center" wrapText="1" indent="1"/>
    </xf>
    <xf numFmtId="0" fontId="21" fillId="0" borderId="29" xfId="0" applyFont="1" applyBorder="1" applyAlignment="1">
      <alignment horizontal="center" vertical="center"/>
    </xf>
    <xf numFmtId="0" fontId="14" fillId="0" borderId="31" xfId="0"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3" xfId="0" applyFont="1" applyBorder="1" applyAlignment="1">
      <alignment horizontal="left" vertical="center" wrapText="1" indent="1"/>
    </xf>
    <xf numFmtId="0" fontId="23" fillId="0" borderId="6" xfId="16" applyFont="1" applyBorder="1" applyAlignment="1">
      <alignment horizontal="center" vertical="center" wrapText="1"/>
    </xf>
    <xf numFmtId="0" fontId="23" fillId="0" borderId="14" xfId="16" applyFont="1" applyBorder="1" applyAlignment="1">
      <alignment horizontal="center" vertical="center" wrapText="1"/>
    </xf>
    <xf numFmtId="0" fontId="23" fillId="0" borderId="10" xfId="16" applyFont="1" applyBorder="1" applyAlignment="1">
      <alignment horizontal="center" vertical="center" wrapTex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42" xfId="0" applyFont="1" applyBorder="1" applyAlignment="1">
      <alignment horizontal="left" vertical="center" wrapText="1" indent="1"/>
    </xf>
    <xf numFmtId="0" fontId="7" fillId="0" borderId="47" xfId="0" applyFont="1" applyBorder="1" applyAlignment="1">
      <alignment horizontal="center" vertical="center" shrinkToFit="1"/>
    </xf>
    <xf numFmtId="0" fontId="6" fillId="0" borderId="2" xfId="0" applyFont="1" applyBorder="1" applyAlignment="1">
      <alignment horizontal="center" vertical="center" shrinkToFit="1"/>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15" xfId="16" applyFont="1" applyBorder="1" applyAlignment="1">
      <alignment horizontal="left" vertical="center" wrapText="1" indent="1"/>
    </xf>
    <xf numFmtId="0" fontId="14" fillId="0" borderId="0" xfId="16" applyFont="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21" fillId="0" borderId="1" xfId="0" applyFont="1" applyBorder="1" applyAlignment="1">
      <alignment horizontal="center" vertical="center" shrinkToFit="1"/>
    </xf>
    <xf numFmtId="0" fontId="6" fillId="0" borderId="65" xfId="0"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7" fillId="0" borderId="48" xfId="0" applyFont="1" applyBorder="1" applyAlignment="1">
      <alignment horizontal="center" vertical="center" wrapText="1"/>
    </xf>
    <xf numFmtId="0" fontId="27" fillId="0" borderId="10" xfId="0" applyFont="1" applyBorder="1" applyAlignment="1">
      <alignment horizontal="center" vertical="center" wrapText="1"/>
    </xf>
    <xf numFmtId="0" fontId="21" fillId="0" borderId="48"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 xfId="0" applyFont="1" applyBorder="1" applyAlignment="1">
      <alignment horizontal="center" vertical="center"/>
    </xf>
    <xf numFmtId="0" fontId="14" fillId="0" borderId="65" xfId="0" applyFont="1" applyBorder="1" applyAlignment="1">
      <alignment horizontal="left" vertical="center" wrapText="1" indent="1"/>
    </xf>
    <xf numFmtId="0" fontId="22" fillId="0" borderId="11" xfId="16" applyFont="1" applyBorder="1" applyAlignment="1">
      <alignment horizontal="center" vertical="center"/>
    </xf>
    <xf numFmtId="0" fontId="22" fillId="0" borderId="12" xfId="16" applyFont="1" applyBorder="1" applyAlignment="1">
      <alignment horizontal="center" vertical="center"/>
    </xf>
    <xf numFmtId="0" fontId="22" fillId="0" borderId="13" xfId="16" applyFont="1" applyBorder="1" applyAlignment="1">
      <alignment horizontal="center" vertical="center"/>
    </xf>
    <xf numFmtId="0" fontId="7" fillId="0" borderId="6" xfId="0" applyFont="1"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9AC5E13D-BF5C-4B2F-8D86-50C310442730}"/>
    <cellStyle name="표준_양천" xfId="63" xr:uid="{BD73AAB3-73FE-486A-8277-D867826B2CE3}"/>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26" t="s">
        <v>80</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95" t="s">
        <v>30</v>
      </c>
      <c r="B10" s="231" t="s">
        <v>54</v>
      </c>
      <c r="C10" s="91" t="s">
        <v>11</v>
      </c>
      <c r="D10" s="92">
        <f t="shared" ref="D10:D31" si="0">E10*0.65</f>
        <v>33.800000000000004</v>
      </c>
      <c r="E10" s="93">
        <v>52</v>
      </c>
      <c r="F10" s="94">
        <f t="shared" ref="F10:F48" si="1">($B$6*D10)+($B$7*E10)</f>
        <v>0</v>
      </c>
      <c r="G10" s="233" t="s">
        <v>55</v>
      </c>
      <c r="H10" s="234"/>
      <c r="I10" s="234"/>
      <c r="J10" s="234"/>
      <c r="K10" s="234"/>
      <c r="L10" s="235"/>
    </row>
    <row r="11" spans="1:12" s="2" customFormat="1" ht="20.100000000000001" customHeight="1">
      <c r="A11" s="169"/>
      <c r="B11" s="232"/>
      <c r="C11" s="76" t="s">
        <v>31</v>
      </c>
      <c r="D11" s="34">
        <f t="shared" si="0"/>
        <v>1.9500000000000002</v>
      </c>
      <c r="E11" s="14">
        <v>3</v>
      </c>
      <c r="F11" s="15">
        <f t="shared" si="1"/>
        <v>0</v>
      </c>
      <c r="G11" s="220"/>
      <c r="H11" s="221"/>
      <c r="I11" s="221"/>
      <c r="J11" s="221"/>
      <c r="K11" s="221"/>
      <c r="L11" s="222"/>
    </row>
    <row r="12" spans="1:12" s="2" customFormat="1" ht="20.100000000000001" customHeight="1">
      <c r="A12" s="169"/>
      <c r="B12" s="171" t="s">
        <v>86</v>
      </c>
      <c r="C12" s="19" t="s">
        <v>78</v>
      </c>
      <c r="D12" s="101">
        <f t="shared" si="0"/>
        <v>3.25</v>
      </c>
      <c r="E12" s="31">
        <v>5</v>
      </c>
      <c r="F12" s="101">
        <f t="shared" si="1"/>
        <v>0</v>
      </c>
      <c r="G12" s="173" t="s">
        <v>87</v>
      </c>
      <c r="H12" s="173"/>
      <c r="I12" s="173"/>
      <c r="J12" s="173"/>
      <c r="K12" s="173"/>
      <c r="L12" s="174"/>
    </row>
    <row r="13" spans="1:12" s="2" customFormat="1" ht="20.100000000000001" customHeight="1">
      <c r="A13" s="169"/>
      <c r="B13" s="172"/>
      <c r="C13" s="19" t="s">
        <v>88</v>
      </c>
      <c r="D13" s="101">
        <f t="shared" si="0"/>
        <v>3.25</v>
      </c>
      <c r="E13" s="31">
        <v>5</v>
      </c>
      <c r="F13" s="101">
        <f t="shared" si="1"/>
        <v>0</v>
      </c>
      <c r="G13" s="175"/>
      <c r="H13" s="175"/>
      <c r="I13" s="175"/>
      <c r="J13" s="175"/>
      <c r="K13" s="175"/>
      <c r="L13" s="176"/>
    </row>
    <row r="14" spans="1:12" s="2" customFormat="1" ht="20.100000000000001" customHeight="1">
      <c r="A14" s="169"/>
      <c r="B14" s="172"/>
      <c r="C14" s="19" t="s">
        <v>89</v>
      </c>
      <c r="D14" s="101">
        <f t="shared" si="0"/>
        <v>3.25</v>
      </c>
      <c r="E14" s="31">
        <v>5</v>
      </c>
      <c r="F14" s="101">
        <f t="shared" si="1"/>
        <v>0</v>
      </c>
      <c r="G14" s="175"/>
      <c r="H14" s="175"/>
      <c r="I14" s="175"/>
      <c r="J14" s="175"/>
      <c r="K14" s="175"/>
      <c r="L14" s="176"/>
    </row>
    <row r="15" spans="1:12" s="2" customFormat="1" ht="20.100000000000001" customHeight="1">
      <c r="A15" s="169"/>
      <c r="B15" s="172"/>
      <c r="C15" s="19" t="s">
        <v>76</v>
      </c>
      <c r="D15" s="101">
        <f t="shared" si="0"/>
        <v>3.25</v>
      </c>
      <c r="E15" s="31">
        <v>5</v>
      </c>
      <c r="F15" s="101">
        <f t="shared" si="1"/>
        <v>0</v>
      </c>
      <c r="G15" s="175"/>
      <c r="H15" s="175"/>
      <c r="I15" s="175"/>
      <c r="J15" s="175"/>
      <c r="K15" s="175"/>
      <c r="L15" s="176"/>
    </row>
    <row r="16" spans="1:12" s="2" customFormat="1" ht="20.100000000000001" customHeight="1">
      <c r="A16" s="169"/>
      <c r="B16" s="172"/>
      <c r="C16" s="19" t="s">
        <v>90</v>
      </c>
      <c r="D16" s="101">
        <f t="shared" si="0"/>
        <v>1.3</v>
      </c>
      <c r="E16" s="31">
        <v>2</v>
      </c>
      <c r="F16" s="101">
        <f t="shared" si="1"/>
        <v>0</v>
      </c>
      <c r="G16" s="175"/>
      <c r="H16" s="175"/>
      <c r="I16" s="175"/>
      <c r="J16" s="175"/>
      <c r="K16" s="175"/>
      <c r="L16" s="176"/>
    </row>
    <row r="17" spans="1:12" s="2" customFormat="1" ht="20.100000000000001" customHeight="1">
      <c r="A17" s="169"/>
      <c r="B17" s="172"/>
      <c r="C17" s="19" t="s">
        <v>91</v>
      </c>
      <c r="D17" s="101">
        <f t="shared" si="0"/>
        <v>0.32500000000000001</v>
      </c>
      <c r="E17" s="31">
        <v>0.5</v>
      </c>
      <c r="F17" s="101">
        <f t="shared" si="1"/>
        <v>0</v>
      </c>
      <c r="G17" s="175"/>
      <c r="H17" s="175"/>
      <c r="I17" s="175"/>
      <c r="J17" s="175"/>
      <c r="K17" s="175"/>
      <c r="L17" s="176"/>
    </row>
    <row r="18" spans="1:12" s="2" customFormat="1" ht="20.100000000000001" customHeight="1">
      <c r="A18" s="169"/>
      <c r="B18" s="172"/>
      <c r="C18" s="19" t="s">
        <v>35</v>
      </c>
      <c r="D18" s="101">
        <f t="shared" si="0"/>
        <v>0.65</v>
      </c>
      <c r="E18" s="31">
        <v>1</v>
      </c>
      <c r="F18" s="101">
        <f t="shared" si="1"/>
        <v>0</v>
      </c>
      <c r="G18" s="175"/>
      <c r="H18" s="175"/>
      <c r="I18" s="175"/>
      <c r="J18" s="175"/>
      <c r="K18" s="175"/>
      <c r="L18" s="176"/>
    </row>
    <row r="19" spans="1:12" s="2" customFormat="1" ht="20.100000000000001" customHeight="1">
      <c r="A19" s="169"/>
      <c r="B19" s="172"/>
      <c r="C19" s="19" t="s">
        <v>92</v>
      </c>
      <c r="D19" s="101">
        <f t="shared" si="0"/>
        <v>0.65</v>
      </c>
      <c r="E19" s="31">
        <v>1</v>
      </c>
      <c r="F19" s="101">
        <f t="shared" si="1"/>
        <v>0</v>
      </c>
      <c r="G19" s="175"/>
      <c r="H19" s="175"/>
      <c r="I19" s="175"/>
      <c r="J19" s="175"/>
      <c r="K19" s="175"/>
      <c r="L19" s="176"/>
    </row>
    <row r="20" spans="1:12" s="2" customFormat="1" ht="20.100000000000001" customHeight="1">
      <c r="A20" s="169"/>
      <c r="B20" s="172"/>
      <c r="C20" s="20" t="s">
        <v>93</v>
      </c>
      <c r="D20" s="40">
        <f t="shared" si="0"/>
        <v>0.65</v>
      </c>
      <c r="E20" s="15">
        <v>1</v>
      </c>
      <c r="F20" s="101">
        <f t="shared" si="1"/>
        <v>0</v>
      </c>
      <c r="G20" s="175"/>
      <c r="H20" s="175"/>
      <c r="I20" s="175"/>
      <c r="J20" s="175"/>
      <c r="K20" s="175"/>
      <c r="L20" s="176"/>
    </row>
    <row r="21" spans="1:12" s="2" customFormat="1" ht="20.100000000000001" customHeight="1">
      <c r="A21" s="169"/>
      <c r="B21" s="177" t="s">
        <v>95</v>
      </c>
      <c r="C21" s="18" t="s">
        <v>46</v>
      </c>
      <c r="D21" s="63">
        <f t="shared" si="0"/>
        <v>26</v>
      </c>
      <c r="E21" s="67">
        <v>40</v>
      </c>
      <c r="F21" s="98">
        <f t="shared" si="1"/>
        <v>0</v>
      </c>
      <c r="G21" s="180" t="s">
        <v>94</v>
      </c>
      <c r="H21" s="181"/>
      <c r="I21" s="181"/>
      <c r="J21" s="181"/>
      <c r="K21" s="181"/>
      <c r="L21" s="182"/>
    </row>
    <row r="22" spans="1:12" s="2" customFormat="1" ht="20.100000000000001" customHeight="1">
      <c r="A22" s="169"/>
      <c r="B22" s="178"/>
      <c r="C22" s="19" t="s">
        <v>22</v>
      </c>
      <c r="D22" s="64">
        <f t="shared" si="0"/>
        <v>65</v>
      </c>
      <c r="E22" s="68">
        <v>100</v>
      </c>
      <c r="F22" s="99">
        <f t="shared" si="1"/>
        <v>0</v>
      </c>
      <c r="G22" s="183"/>
      <c r="H22" s="184"/>
      <c r="I22" s="184"/>
      <c r="J22" s="184"/>
      <c r="K22" s="184"/>
      <c r="L22" s="185"/>
    </row>
    <row r="23" spans="1:12" s="2" customFormat="1" ht="20.100000000000001" customHeight="1">
      <c r="A23" s="169"/>
      <c r="B23" s="178"/>
      <c r="C23" s="19" t="s">
        <v>13</v>
      </c>
      <c r="D23" s="64">
        <f t="shared" si="0"/>
        <v>6.5</v>
      </c>
      <c r="E23" s="68">
        <v>10</v>
      </c>
      <c r="F23" s="99">
        <f t="shared" si="1"/>
        <v>0</v>
      </c>
      <c r="G23" s="183"/>
      <c r="H23" s="184"/>
      <c r="I23" s="184"/>
      <c r="J23" s="184"/>
      <c r="K23" s="184"/>
      <c r="L23" s="185"/>
    </row>
    <row r="24" spans="1:12" s="2" customFormat="1" ht="20.100000000000001" customHeight="1">
      <c r="A24" s="169"/>
      <c r="B24" s="178"/>
      <c r="C24" s="19" t="s">
        <v>60</v>
      </c>
      <c r="D24" s="64">
        <f t="shared" si="0"/>
        <v>3.25</v>
      </c>
      <c r="E24" s="68">
        <v>5</v>
      </c>
      <c r="F24" s="99">
        <f t="shared" si="1"/>
        <v>0</v>
      </c>
      <c r="G24" s="183"/>
      <c r="H24" s="184"/>
      <c r="I24" s="184"/>
      <c r="J24" s="184"/>
      <c r="K24" s="184"/>
      <c r="L24" s="185"/>
    </row>
    <row r="25" spans="1:12" s="2" customFormat="1" ht="20.100000000000001" customHeight="1">
      <c r="A25" s="169"/>
      <c r="B25" s="178"/>
      <c r="C25" s="19" t="s">
        <v>14</v>
      </c>
      <c r="D25" s="64">
        <f t="shared" si="0"/>
        <v>0.65</v>
      </c>
      <c r="E25" s="68">
        <v>1</v>
      </c>
      <c r="F25" s="99">
        <f t="shared" si="1"/>
        <v>0</v>
      </c>
      <c r="G25" s="183"/>
      <c r="H25" s="184"/>
      <c r="I25" s="184"/>
      <c r="J25" s="184"/>
      <c r="K25" s="184"/>
      <c r="L25" s="185"/>
    </row>
    <row r="26" spans="1:12" s="2" customFormat="1" ht="20.100000000000001" customHeight="1">
      <c r="A26" s="169"/>
      <c r="B26" s="178"/>
      <c r="C26" s="19" t="s">
        <v>17</v>
      </c>
      <c r="D26" s="64">
        <f t="shared" si="0"/>
        <v>1.3</v>
      </c>
      <c r="E26" s="68">
        <v>2</v>
      </c>
      <c r="F26" s="99">
        <f t="shared" si="1"/>
        <v>0</v>
      </c>
      <c r="G26" s="183"/>
      <c r="H26" s="184"/>
      <c r="I26" s="184"/>
      <c r="J26" s="184"/>
      <c r="K26" s="184"/>
      <c r="L26" s="185"/>
    </row>
    <row r="27" spans="1:12" s="2" customFormat="1" ht="20.100000000000001" customHeight="1">
      <c r="A27" s="169"/>
      <c r="B27" s="178"/>
      <c r="C27" s="19" t="s">
        <v>21</v>
      </c>
      <c r="D27" s="64">
        <f t="shared" si="0"/>
        <v>6.5000000000000002E-2</v>
      </c>
      <c r="E27" s="68">
        <v>0.1</v>
      </c>
      <c r="F27" s="99">
        <f t="shared" si="1"/>
        <v>0</v>
      </c>
      <c r="G27" s="183"/>
      <c r="H27" s="184"/>
      <c r="I27" s="184"/>
      <c r="J27" s="184"/>
      <c r="K27" s="184"/>
      <c r="L27" s="185"/>
    </row>
    <row r="28" spans="1:12" s="2" customFormat="1" ht="20.100000000000001" customHeight="1">
      <c r="A28" s="169"/>
      <c r="B28" s="179"/>
      <c r="C28" s="20" t="s">
        <v>18</v>
      </c>
      <c r="D28" s="100">
        <f t="shared" si="0"/>
        <v>1.9500000000000002</v>
      </c>
      <c r="E28" s="69">
        <v>3</v>
      </c>
      <c r="F28" s="65">
        <f t="shared" si="1"/>
        <v>0</v>
      </c>
      <c r="G28" s="186"/>
      <c r="H28" s="187"/>
      <c r="I28" s="187"/>
      <c r="J28" s="187"/>
      <c r="K28" s="187"/>
      <c r="L28" s="188"/>
    </row>
    <row r="29" spans="1:12" s="2" customFormat="1" ht="20.100000000000001" customHeight="1">
      <c r="A29" s="169"/>
      <c r="B29" s="189" t="s">
        <v>96</v>
      </c>
      <c r="C29" s="102" t="s">
        <v>97</v>
      </c>
      <c r="D29" s="21">
        <f t="shared" si="0"/>
        <v>3.25</v>
      </c>
      <c r="E29" s="103">
        <v>5</v>
      </c>
      <c r="F29" s="31">
        <f t="shared" si="1"/>
        <v>0</v>
      </c>
      <c r="G29" s="191" t="s">
        <v>98</v>
      </c>
      <c r="H29" s="191"/>
      <c r="I29" s="191"/>
      <c r="J29" s="191"/>
      <c r="K29" s="191"/>
      <c r="L29" s="192"/>
    </row>
    <row r="30" spans="1:12" s="2" customFormat="1" ht="20.100000000000001" customHeight="1">
      <c r="A30" s="169"/>
      <c r="B30" s="190"/>
      <c r="C30" s="102" t="s">
        <v>15</v>
      </c>
      <c r="D30" s="21">
        <f t="shared" si="0"/>
        <v>0.32500000000000001</v>
      </c>
      <c r="E30" s="103">
        <v>0.5</v>
      </c>
      <c r="F30" s="31">
        <f t="shared" si="1"/>
        <v>0</v>
      </c>
      <c r="G30" s="193"/>
      <c r="H30" s="193"/>
      <c r="I30" s="193"/>
      <c r="J30" s="193"/>
      <c r="K30" s="193"/>
      <c r="L30" s="194"/>
    </row>
    <row r="31" spans="1:12" s="2" customFormat="1" ht="20.100000000000001" customHeight="1">
      <c r="A31" s="169"/>
      <c r="B31" s="190"/>
      <c r="C31" s="102" t="s">
        <v>16</v>
      </c>
      <c r="D31" s="21">
        <f t="shared" si="0"/>
        <v>0.32500000000000001</v>
      </c>
      <c r="E31" s="103">
        <v>0.5</v>
      </c>
      <c r="F31" s="31">
        <f t="shared" si="1"/>
        <v>0</v>
      </c>
      <c r="G31" s="193"/>
      <c r="H31" s="193"/>
      <c r="I31" s="193"/>
      <c r="J31" s="193"/>
      <c r="K31" s="193"/>
      <c r="L31" s="194"/>
    </row>
    <row r="32" spans="1:12" s="2" customFormat="1" ht="20.100000000000001" customHeight="1">
      <c r="A32" s="169"/>
      <c r="B32" s="190"/>
      <c r="C32" s="102" t="s">
        <v>12</v>
      </c>
      <c r="D32" s="21">
        <v>0.1</v>
      </c>
      <c r="E32" s="103">
        <v>0.5</v>
      </c>
      <c r="F32" s="31">
        <f t="shared" si="1"/>
        <v>0</v>
      </c>
      <c r="G32" s="193"/>
      <c r="H32" s="193"/>
      <c r="I32" s="193"/>
      <c r="J32" s="193"/>
      <c r="K32" s="193"/>
      <c r="L32" s="194"/>
    </row>
    <row r="33" spans="1:12" s="2" customFormat="1" ht="20.100000000000001" customHeight="1">
      <c r="A33" s="169"/>
      <c r="B33" s="190"/>
      <c r="C33" s="102" t="s">
        <v>18</v>
      </c>
      <c r="D33" s="21">
        <v>0.1</v>
      </c>
      <c r="E33" s="103">
        <v>2</v>
      </c>
      <c r="F33" s="31">
        <f t="shared" si="1"/>
        <v>0</v>
      </c>
      <c r="G33" s="193"/>
      <c r="H33" s="193"/>
      <c r="I33" s="193"/>
      <c r="J33" s="193"/>
      <c r="K33" s="193"/>
      <c r="L33" s="194"/>
    </row>
    <row r="34" spans="1:12" s="2" customFormat="1" ht="20.100000000000001" customHeight="1">
      <c r="A34" s="169"/>
      <c r="B34" s="190"/>
      <c r="C34" s="90" t="s">
        <v>21</v>
      </c>
      <c r="D34" s="17">
        <f t="shared" ref="D34" si="2">E34*0.65</f>
        <v>6.5000000000000002E-2</v>
      </c>
      <c r="E34" s="42">
        <v>0.1</v>
      </c>
      <c r="F34" s="15">
        <f t="shared" si="1"/>
        <v>0</v>
      </c>
      <c r="G34" s="193"/>
      <c r="H34" s="193"/>
      <c r="I34" s="193"/>
      <c r="J34" s="193"/>
      <c r="K34" s="193"/>
      <c r="L34" s="194"/>
    </row>
    <row r="35" spans="1:12" ht="39.950000000000003" customHeight="1">
      <c r="A35" s="196"/>
      <c r="B35" s="51" t="s">
        <v>19</v>
      </c>
      <c r="C35" s="22" t="s">
        <v>20</v>
      </c>
      <c r="D35" s="23">
        <v>14</v>
      </c>
      <c r="E35" s="24">
        <v>20</v>
      </c>
      <c r="F35" s="25">
        <f t="shared" si="1"/>
        <v>0</v>
      </c>
      <c r="G35" s="197" t="s">
        <v>61</v>
      </c>
      <c r="H35" s="198"/>
      <c r="I35" s="198"/>
      <c r="J35" s="198"/>
      <c r="K35" s="198"/>
      <c r="L35" s="199"/>
    </row>
    <row r="36" spans="1:12" ht="20.100000000000001" customHeight="1">
      <c r="A36" s="168" t="s">
        <v>27</v>
      </c>
      <c r="B36" s="200" t="s">
        <v>99</v>
      </c>
      <c r="C36" s="18" t="s">
        <v>79</v>
      </c>
      <c r="D36" s="43">
        <f t="shared" ref="D36:D48" si="3">E36*0.65</f>
        <v>13</v>
      </c>
      <c r="E36" s="39">
        <v>20</v>
      </c>
      <c r="F36" s="43">
        <f t="shared" si="1"/>
        <v>0</v>
      </c>
      <c r="G36" s="203" t="s">
        <v>100</v>
      </c>
      <c r="H36" s="203"/>
      <c r="I36" s="203"/>
      <c r="J36" s="203"/>
      <c r="K36" s="203"/>
      <c r="L36" s="204"/>
    </row>
    <row r="37" spans="1:12" ht="20.100000000000001" customHeight="1">
      <c r="A37" s="169"/>
      <c r="B37" s="201"/>
      <c r="C37" s="19" t="s">
        <v>101</v>
      </c>
      <c r="D37" s="101">
        <f t="shared" si="3"/>
        <v>9.75</v>
      </c>
      <c r="E37" s="31">
        <v>15</v>
      </c>
      <c r="F37" s="101">
        <f t="shared" si="1"/>
        <v>0</v>
      </c>
      <c r="G37" s="205"/>
      <c r="H37" s="205"/>
      <c r="I37" s="205"/>
      <c r="J37" s="205"/>
      <c r="K37" s="205"/>
      <c r="L37" s="206"/>
    </row>
    <row r="38" spans="1:12" ht="20.100000000000001" customHeight="1">
      <c r="A38" s="169"/>
      <c r="B38" s="201"/>
      <c r="C38" s="19" t="s">
        <v>42</v>
      </c>
      <c r="D38" s="101">
        <f t="shared" si="3"/>
        <v>3.25</v>
      </c>
      <c r="E38" s="31">
        <v>5</v>
      </c>
      <c r="F38" s="101">
        <f t="shared" si="1"/>
        <v>0</v>
      </c>
      <c r="G38" s="205"/>
      <c r="H38" s="205"/>
      <c r="I38" s="205"/>
      <c r="J38" s="205"/>
      <c r="K38" s="205"/>
      <c r="L38" s="206"/>
    </row>
    <row r="39" spans="1:12" ht="20.100000000000001" customHeight="1">
      <c r="A39" s="169"/>
      <c r="B39" s="201"/>
      <c r="C39" s="19" t="s">
        <v>102</v>
      </c>
      <c r="D39" s="101">
        <f t="shared" si="3"/>
        <v>3.25</v>
      </c>
      <c r="E39" s="31">
        <v>5</v>
      </c>
      <c r="F39" s="101">
        <f t="shared" si="1"/>
        <v>0</v>
      </c>
      <c r="G39" s="205"/>
      <c r="H39" s="205"/>
      <c r="I39" s="205"/>
      <c r="J39" s="205"/>
      <c r="K39" s="205"/>
      <c r="L39" s="206"/>
    </row>
    <row r="40" spans="1:12" s="2" customFormat="1" ht="20.100000000000001" customHeight="1">
      <c r="A40" s="169"/>
      <c r="B40" s="201"/>
      <c r="C40" s="19" t="s">
        <v>21</v>
      </c>
      <c r="D40" s="101">
        <f t="shared" si="3"/>
        <v>6.5000000000000002E-2</v>
      </c>
      <c r="E40" s="31">
        <v>0.1</v>
      </c>
      <c r="F40" s="101">
        <f t="shared" si="1"/>
        <v>0</v>
      </c>
      <c r="G40" s="205"/>
      <c r="H40" s="205"/>
      <c r="I40" s="205"/>
      <c r="J40" s="205"/>
      <c r="K40" s="205"/>
      <c r="L40" s="206"/>
    </row>
    <row r="41" spans="1:12" s="2" customFormat="1" ht="20.100000000000001" customHeight="1">
      <c r="A41" s="169"/>
      <c r="B41" s="202"/>
      <c r="C41" s="20" t="s">
        <v>103</v>
      </c>
      <c r="D41" s="40">
        <f t="shared" si="3"/>
        <v>0.32500000000000001</v>
      </c>
      <c r="E41" s="15">
        <v>0.5</v>
      </c>
      <c r="F41" s="40">
        <f t="shared" si="1"/>
        <v>0</v>
      </c>
      <c r="G41" s="207"/>
      <c r="H41" s="207"/>
      <c r="I41" s="207"/>
      <c r="J41" s="207"/>
      <c r="K41" s="207"/>
      <c r="L41" s="208"/>
    </row>
    <row r="42" spans="1:12" s="2" customFormat="1" ht="20.100000000000001" customHeight="1">
      <c r="A42" s="169"/>
      <c r="B42" s="88" t="s">
        <v>104</v>
      </c>
      <c r="C42" s="89" t="s">
        <v>105</v>
      </c>
      <c r="D42" s="30">
        <f t="shared" si="3"/>
        <v>32.5</v>
      </c>
      <c r="E42" s="83">
        <v>50</v>
      </c>
      <c r="F42" s="25">
        <f t="shared" si="1"/>
        <v>0</v>
      </c>
      <c r="G42" s="209"/>
      <c r="H42" s="210"/>
      <c r="I42" s="210"/>
      <c r="J42" s="210"/>
      <c r="K42" s="210"/>
      <c r="L42" s="211"/>
    </row>
    <row r="43" spans="1:12" s="2" customFormat="1" ht="20.100000000000001" customHeight="1">
      <c r="A43" s="169"/>
      <c r="B43" s="212" t="s">
        <v>108</v>
      </c>
      <c r="C43" s="19" t="s">
        <v>73</v>
      </c>
      <c r="D43" s="21">
        <f t="shared" si="3"/>
        <v>16.25</v>
      </c>
      <c r="E43" s="21">
        <v>25</v>
      </c>
      <c r="F43" s="31">
        <f t="shared" si="1"/>
        <v>0</v>
      </c>
      <c r="G43" s="214" t="s">
        <v>106</v>
      </c>
      <c r="H43" s="215"/>
      <c r="I43" s="215"/>
      <c r="J43" s="215"/>
      <c r="K43" s="215"/>
      <c r="L43" s="216"/>
    </row>
    <row r="44" spans="1:12" s="2" customFormat="1" ht="20.100000000000001" customHeight="1">
      <c r="A44" s="169"/>
      <c r="B44" s="213"/>
      <c r="C44" s="19" t="s">
        <v>107</v>
      </c>
      <c r="D44" s="21">
        <f t="shared" si="3"/>
        <v>9.75</v>
      </c>
      <c r="E44" s="21">
        <v>15</v>
      </c>
      <c r="F44" s="31">
        <f t="shared" si="1"/>
        <v>0</v>
      </c>
      <c r="G44" s="217"/>
      <c r="H44" s="218"/>
      <c r="I44" s="218"/>
      <c r="J44" s="218"/>
      <c r="K44" s="218"/>
      <c r="L44" s="219"/>
    </row>
    <row r="45" spans="1:12" s="2" customFormat="1" ht="20.100000000000001" customHeight="1">
      <c r="A45" s="169"/>
      <c r="B45" s="213"/>
      <c r="C45" s="19" t="s">
        <v>70</v>
      </c>
      <c r="D45" s="21">
        <f t="shared" si="3"/>
        <v>3.25</v>
      </c>
      <c r="E45" s="21">
        <v>5</v>
      </c>
      <c r="F45" s="31">
        <f t="shared" si="1"/>
        <v>0</v>
      </c>
      <c r="G45" s="217"/>
      <c r="H45" s="218"/>
      <c r="I45" s="218"/>
      <c r="J45" s="218"/>
      <c r="K45" s="218"/>
      <c r="L45" s="219"/>
    </row>
    <row r="46" spans="1:12" s="2" customFormat="1" ht="20.100000000000001" customHeight="1">
      <c r="A46" s="169"/>
      <c r="B46" s="213"/>
      <c r="C46" s="19" t="s">
        <v>15</v>
      </c>
      <c r="D46" s="21">
        <f t="shared" si="3"/>
        <v>0.19500000000000001</v>
      </c>
      <c r="E46" s="21">
        <v>0.3</v>
      </c>
      <c r="F46" s="31">
        <f t="shared" si="1"/>
        <v>0</v>
      </c>
      <c r="G46" s="217"/>
      <c r="H46" s="218"/>
      <c r="I46" s="218"/>
      <c r="J46" s="218"/>
      <c r="K46" s="218"/>
      <c r="L46" s="219"/>
    </row>
    <row r="47" spans="1:12" s="2" customFormat="1" ht="20.100000000000001" customHeight="1">
      <c r="A47" s="169"/>
      <c r="B47" s="171"/>
      <c r="C47" s="74" t="s">
        <v>21</v>
      </c>
      <c r="D47" s="17">
        <f t="shared" si="3"/>
        <v>0.32500000000000001</v>
      </c>
      <c r="E47" s="17">
        <v>0.5</v>
      </c>
      <c r="F47" s="15">
        <f t="shared" si="1"/>
        <v>0</v>
      </c>
      <c r="G47" s="220"/>
      <c r="H47" s="221"/>
      <c r="I47" s="221"/>
      <c r="J47" s="221"/>
      <c r="K47" s="221"/>
      <c r="L47" s="222"/>
    </row>
    <row r="48" spans="1:12" s="2" customFormat="1" ht="20.100000000000001" customHeight="1" thickBot="1">
      <c r="A48" s="170"/>
      <c r="B48" s="75" t="s">
        <v>22</v>
      </c>
      <c r="C48" s="27" t="s">
        <v>23</v>
      </c>
      <c r="D48" s="28">
        <f t="shared" si="3"/>
        <v>130</v>
      </c>
      <c r="E48" s="29">
        <v>200</v>
      </c>
      <c r="F48" s="26">
        <f t="shared" si="1"/>
        <v>0</v>
      </c>
      <c r="G48" s="223"/>
      <c r="H48" s="224"/>
      <c r="I48" s="224"/>
      <c r="J48" s="224"/>
      <c r="K48" s="224"/>
      <c r="L48" s="225"/>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7.25" customHeight="1">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20">
    <mergeCell ref="A1:L3"/>
    <mergeCell ref="A5:B5"/>
    <mergeCell ref="G9:L9"/>
    <mergeCell ref="B10:B11"/>
    <mergeCell ref="G10:L11"/>
    <mergeCell ref="A36:A48"/>
    <mergeCell ref="B12:B20"/>
    <mergeCell ref="G12:L20"/>
    <mergeCell ref="B21:B28"/>
    <mergeCell ref="G21:L28"/>
    <mergeCell ref="B29:B34"/>
    <mergeCell ref="G29:L34"/>
    <mergeCell ref="A10:A35"/>
    <mergeCell ref="G35:L35"/>
    <mergeCell ref="B36:B41"/>
    <mergeCell ref="G36:L41"/>
    <mergeCell ref="G42:L42"/>
    <mergeCell ref="B43:B47"/>
    <mergeCell ref="G43:L47"/>
    <mergeCell ref="G48:L4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81</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ht="20.100000000000001" customHeight="1">
      <c r="A10" s="195" t="s">
        <v>32</v>
      </c>
      <c r="B10" s="250" t="s">
        <v>109</v>
      </c>
      <c r="C10" s="96" t="s">
        <v>11</v>
      </c>
      <c r="D10" s="97">
        <f t="shared" ref="D10:D26" si="0">E10*0.65</f>
        <v>33.800000000000004</v>
      </c>
      <c r="E10" s="93">
        <v>52</v>
      </c>
      <c r="F10" s="94">
        <f t="shared" ref="F10:F41" si="1">($B$6*D10)+($B$7*E10)</f>
        <v>0</v>
      </c>
      <c r="G10" s="233" t="s">
        <v>55</v>
      </c>
      <c r="H10" s="234"/>
      <c r="I10" s="234"/>
      <c r="J10" s="234"/>
      <c r="K10" s="234"/>
      <c r="L10" s="235"/>
    </row>
    <row r="11" spans="1:12" ht="20.100000000000001" customHeight="1">
      <c r="A11" s="169"/>
      <c r="B11" s="251"/>
      <c r="C11" s="49" t="s">
        <v>110</v>
      </c>
      <c r="D11" s="17">
        <f t="shared" si="0"/>
        <v>1.9500000000000002</v>
      </c>
      <c r="E11" s="14">
        <v>3</v>
      </c>
      <c r="F11" s="15">
        <f t="shared" si="1"/>
        <v>0</v>
      </c>
      <c r="G11" s="220"/>
      <c r="H11" s="221"/>
      <c r="I11" s="221"/>
      <c r="J11" s="221"/>
      <c r="K11" s="221"/>
      <c r="L11" s="222"/>
    </row>
    <row r="12" spans="1:12" s="2" customFormat="1" ht="20.100000000000001" customHeight="1">
      <c r="A12" s="169"/>
      <c r="B12" s="172" t="s">
        <v>111</v>
      </c>
      <c r="C12" s="18" t="s">
        <v>112</v>
      </c>
      <c r="D12" s="101">
        <f t="shared" si="0"/>
        <v>13</v>
      </c>
      <c r="E12" s="39">
        <v>20</v>
      </c>
      <c r="F12" s="43">
        <f t="shared" si="1"/>
        <v>0</v>
      </c>
      <c r="G12" s="175" t="s">
        <v>113</v>
      </c>
      <c r="H12" s="175"/>
      <c r="I12" s="175"/>
      <c r="J12" s="175"/>
      <c r="K12" s="175"/>
      <c r="L12" s="176"/>
    </row>
    <row r="13" spans="1:12" s="2" customFormat="1" ht="20.100000000000001" customHeight="1">
      <c r="A13" s="169"/>
      <c r="B13" s="172"/>
      <c r="C13" s="19" t="s">
        <v>24</v>
      </c>
      <c r="D13" s="101">
        <f t="shared" si="0"/>
        <v>1.3</v>
      </c>
      <c r="E13" s="31">
        <v>2</v>
      </c>
      <c r="F13" s="101">
        <f t="shared" si="1"/>
        <v>0</v>
      </c>
      <c r="G13" s="175"/>
      <c r="H13" s="175"/>
      <c r="I13" s="175"/>
      <c r="J13" s="175"/>
      <c r="K13" s="175"/>
      <c r="L13" s="176"/>
    </row>
    <row r="14" spans="1:12" s="2" customFormat="1" ht="20.100000000000001" customHeight="1">
      <c r="A14" s="169"/>
      <c r="B14" s="172"/>
      <c r="C14" s="19" t="s">
        <v>35</v>
      </c>
      <c r="D14" s="101">
        <f t="shared" si="0"/>
        <v>0.65</v>
      </c>
      <c r="E14" s="31">
        <v>1</v>
      </c>
      <c r="F14" s="101">
        <f t="shared" si="1"/>
        <v>0</v>
      </c>
      <c r="G14" s="175"/>
      <c r="H14" s="175"/>
      <c r="I14" s="175"/>
      <c r="J14" s="175"/>
      <c r="K14" s="175"/>
      <c r="L14" s="176"/>
    </row>
    <row r="15" spans="1:12" s="2" customFormat="1" ht="20.100000000000001" customHeight="1">
      <c r="A15" s="169"/>
      <c r="B15" s="172"/>
      <c r="C15" s="19" t="s">
        <v>92</v>
      </c>
      <c r="D15" s="101">
        <f t="shared" si="0"/>
        <v>0.65</v>
      </c>
      <c r="E15" s="31">
        <v>1</v>
      </c>
      <c r="F15" s="101">
        <f t="shared" si="1"/>
        <v>0</v>
      </c>
      <c r="G15" s="175"/>
      <c r="H15" s="175"/>
      <c r="I15" s="175"/>
      <c r="J15" s="175"/>
      <c r="K15" s="175"/>
      <c r="L15" s="176"/>
    </row>
    <row r="16" spans="1:12" s="2" customFormat="1" ht="20.100000000000001" customHeight="1">
      <c r="A16" s="169"/>
      <c r="B16" s="172"/>
      <c r="C16" s="20" t="s">
        <v>93</v>
      </c>
      <c r="D16" s="101">
        <f t="shared" si="0"/>
        <v>0.65</v>
      </c>
      <c r="E16" s="15">
        <v>1</v>
      </c>
      <c r="F16" s="40">
        <f t="shared" si="1"/>
        <v>0</v>
      </c>
      <c r="G16" s="175"/>
      <c r="H16" s="175"/>
      <c r="I16" s="175"/>
      <c r="J16" s="175"/>
      <c r="K16" s="175"/>
      <c r="L16" s="176"/>
    </row>
    <row r="17" spans="1:12" s="2" customFormat="1" ht="20.100000000000001" customHeight="1">
      <c r="A17" s="169"/>
      <c r="B17" s="246" t="s">
        <v>114</v>
      </c>
      <c r="C17" s="104" t="s">
        <v>39</v>
      </c>
      <c r="D17" s="105">
        <f t="shared" si="0"/>
        <v>26</v>
      </c>
      <c r="E17" s="105">
        <v>40</v>
      </c>
      <c r="F17" s="66">
        <f t="shared" si="1"/>
        <v>0</v>
      </c>
      <c r="G17" s="214" t="s">
        <v>187</v>
      </c>
      <c r="H17" s="215"/>
      <c r="I17" s="215"/>
      <c r="J17" s="215"/>
      <c r="K17" s="215"/>
      <c r="L17" s="216"/>
    </row>
    <row r="18" spans="1:12" s="2" customFormat="1" ht="20.100000000000001" customHeight="1">
      <c r="A18" s="169"/>
      <c r="B18" s="247"/>
      <c r="C18" s="106" t="s">
        <v>72</v>
      </c>
      <c r="D18" s="107">
        <f t="shared" si="0"/>
        <v>6.5</v>
      </c>
      <c r="E18" s="107">
        <v>10</v>
      </c>
      <c r="F18" s="60">
        <f t="shared" si="1"/>
        <v>0</v>
      </c>
      <c r="G18" s="217"/>
      <c r="H18" s="218"/>
      <c r="I18" s="218"/>
      <c r="J18" s="218"/>
      <c r="K18" s="218"/>
      <c r="L18" s="219"/>
    </row>
    <row r="19" spans="1:12" s="2" customFormat="1" ht="20.100000000000001" customHeight="1">
      <c r="A19" s="169"/>
      <c r="B19" s="247"/>
      <c r="C19" s="106" t="s">
        <v>16</v>
      </c>
      <c r="D19" s="107">
        <f t="shared" si="0"/>
        <v>0.65</v>
      </c>
      <c r="E19" s="107">
        <v>1</v>
      </c>
      <c r="F19" s="60">
        <f t="shared" si="1"/>
        <v>0</v>
      </c>
      <c r="G19" s="217"/>
      <c r="H19" s="218"/>
      <c r="I19" s="218"/>
      <c r="J19" s="218"/>
      <c r="K19" s="218"/>
      <c r="L19" s="219"/>
    </row>
    <row r="20" spans="1:12" s="2" customFormat="1" ht="20.100000000000001" customHeight="1">
      <c r="A20" s="169"/>
      <c r="B20" s="247"/>
      <c r="C20" s="106" t="s">
        <v>12</v>
      </c>
      <c r="D20" s="107">
        <f t="shared" si="0"/>
        <v>0.65</v>
      </c>
      <c r="E20" s="107">
        <v>1</v>
      </c>
      <c r="F20" s="60">
        <f t="shared" si="1"/>
        <v>0</v>
      </c>
      <c r="G20" s="217"/>
      <c r="H20" s="218"/>
      <c r="I20" s="218"/>
      <c r="J20" s="218"/>
      <c r="K20" s="218"/>
      <c r="L20" s="219"/>
    </row>
    <row r="21" spans="1:12" s="2" customFormat="1" ht="20.100000000000001" customHeight="1">
      <c r="A21" s="169"/>
      <c r="B21" s="248"/>
      <c r="C21" s="108" t="s">
        <v>21</v>
      </c>
      <c r="D21" s="109">
        <f t="shared" si="0"/>
        <v>0.13</v>
      </c>
      <c r="E21" s="109">
        <v>0.2</v>
      </c>
      <c r="F21" s="61">
        <f t="shared" si="1"/>
        <v>0</v>
      </c>
      <c r="G21" s="220"/>
      <c r="H21" s="221"/>
      <c r="I21" s="221"/>
      <c r="J21" s="221"/>
      <c r="K21" s="221"/>
      <c r="L21" s="222"/>
    </row>
    <row r="22" spans="1:12" s="2" customFormat="1" ht="20.100000000000001" customHeight="1">
      <c r="A22" s="169"/>
      <c r="B22" s="249" t="s">
        <v>115</v>
      </c>
      <c r="C22" s="110" t="s">
        <v>116</v>
      </c>
      <c r="D22" s="107">
        <f t="shared" si="0"/>
        <v>3.25</v>
      </c>
      <c r="E22" s="107">
        <v>5</v>
      </c>
      <c r="F22" s="60">
        <f t="shared" si="1"/>
        <v>0</v>
      </c>
      <c r="G22" s="214" t="s">
        <v>117</v>
      </c>
      <c r="H22" s="215"/>
      <c r="I22" s="215"/>
      <c r="J22" s="215"/>
      <c r="K22" s="215"/>
      <c r="L22" s="216"/>
    </row>
    <row r="23" spans="1:12" s="2" customFormat="1" ht="20.100000000000001" customHeight="1">
      <c r="A23" s="169"/>
      <c r="B23" s="213"/>
      <c r="C23" s="110" t="s">
        <v>14</v>
      </c>
      <c r="D23" s="107">
        <f t="shared" si="0"/>
        <v>0.13</v>
      </c>
      <c r="E23" s="107">
        <v>0.2</v>
      </c>
      <c r="F23" s="60">
        <f t="shared" si="1"/>
        <v>0</v>
      </c>
      <c r="G23" s="217"/>
      <c r="H23" s="218"/>
      <c r="I23" s="218"/>
      <c r="J23" s="218"/>
      <c r="K23" s="218"/>
      <c r="L23" s="219"/>
    </row>
    <row r="24" spans="1:12" s="2" customFormat="1" ht="20.100000000000001" customHeight="1">
      <c r="A24" s="169"/>
      <c r="B24" s="213"/>
      <c r="C24" s="110" t="s">
        <v>17</v>
      </c>
      <c r="D24" s="107">
        <f t="shared" si="0"/>
        <v>1.3</v>
      </c>
      <c r="E24" s="107">
        <v>2</v>
      </c>
      <c r="F24" s="60">
        <f t="shared" si="1"/>
        <v>0</v>
      </c>
      <c r="G24" s="217"/>
      <c r="H24" s="218"/>
      <c r="I24" s="218"/>
      <c r="J24" s="218"/>
      <c r="K24" s="218"/>
      <c r="L24" s="219"/>
    </row>
    <row r="25" spans="1:12" s="2" customFormat="1" ht="20.100000000000001" customHeight="1">
      <c r="A25" s="169"/>
      <c r="B25" s="213"/>
      <c r="C25" s="111" t="s">
        <v>15</v>
      </c>
      <c r="D25" s="107">
        <f t="shared" si="0"/>
        <v>0.65</v>
      </c>
      <c r="E25" s="107">
        <v>1</v>
      </c>
      <c r="F25" s="112">
        <f t="shared" si="1"/>
        <v>0</v>
      </c>
      <c r="G25" s="217"/>
      <c r="H25" s="218"/>
      <c r="I25" s="218"/>
      <c r="J25" s="218"/>
      <c r="K25" s="218"/>
      <c r="L25" s="219"/>
    </row>
    <row r="26" spans="1:12" s="2" customFormat="1" ht="20.100000000000001" customHeight="1">
      <c r="A26" s="169"/>
      <c r="B26" s="171"/>
      <c r="C26" s="113" t="s">
        <v>18</v>
      </c>
      <c r="D26" s="109">
        <f t="shared" si="0"/>
        <v>1.3</v>
      </c>
      <c r="E26" s="109">
        <v>2</v>
      </c>
      <c r="F26" s="114">
        <f t="shared" si="1"/>
        <v>0</v>
      </c>
      <c r="G26" s="220"/>
      <c r="H26" s="221"/>
      <c r="I26" s="221"/>
      <c r="J26" s="221"/>
      <c r="K26" s="221"/>
      <c r="L26" s="222"/>
    </row>
    <row r="27" spans="1:12" s="2" customFormat="1" ht="39.950000000000003" customHeight="1">
      <c r="A27" s="196"/>
      <c r="B27" s="51" t="s">
        <v>19</v>
      </c>
      <c r="C27" s="22" t="s">
        <v>20</v>
      </c>
      <c r="D27" s="23">
        <v>14</v>
      </c>
      <c r="E27" s="24">
        <v>20</v>
      </c>
      <c r="F27" s="25">
        <f t="shared" si="1"/>
        <v>0</v>
      </c>
      <c r="G27" s="197" t="s">
        <v>61</v>
      </c>
      <c r="H27" s="198"/>
      <c r="I27" s="198"/>
      <c r="J27" s="198"/>
      <c r="K27" s="198"/>
      <c r="L27" s="199"/>
    </row>
    <row r="28" spans="1:12" s="2" customFormat="1" ht="25.5" customHeight="1">
      <c r="A28" s="168" t="s">
        <v>27</v>
      </c>
      <c r="B28" s="200" t="s">
        <v>118</v>
      </c>
      <c r="C28" s="18" t="s">
        <v>79</v>
      </c>
      <c r="D28" s="43">
        <f t="shared" ref="D28:D41" si="2">E28*0.65</f>
        <v>13</v>
      </c>
      <c r="E28" s="39">
        <v>20</v>
      </c>
      <c r="F28" s="43">
        <f t="shared" si="1"/>
        <v>0</v>
      </c>
      <c r="G28" s="203" t="s">
        <v>119</v>
      </c>
      <c r="H28" s="203"/>
      <c r="I28" s="203"/>
      <c r="J28" s="203"/>
      <c r="K28" s="203"/>
      <c r="L28" s="204"/>
    </row>
    <row r="29" spans="1:12" s="2" customFormat="1" ht="25.5" customHeight="1">
      <c r="A29" s="169"/>
      <c r="B29" s="201"/>
      <c r="C29" s="19" t="s">
        <v>75</v>
      </c>
      <c r="D29" s="101">
        <f t="shared" si="2"/>
        <v>3.25</v>
      </c>
      <c r="E29" s="31">
        <v>5</v>
      </c>
      <c r="F29" s="101">
        <f t="shared" si="1"/>
        <v>0</v>
      </c>
      <c r="G29" s="205"/>
      <c r="H29" s="205"/>
      <c r="I29" s="205"/>
      <c r="J29" s="205"/>
      <c r="K29" s="205"/>
      <c r="L29" s="206"/>
    </row>
    <row r="30" spans="1:12" s="2" customFormat="1" ht="25.5" customHeight="1">
      <c r="A30" s="169"/>
      <c r="B30" s="202"/>
      <c r="C30" s="20" t="s">
        <v>21</v>
      </c>
      <c r="D30" s="40">
        <f t="shared" si="2"/>
        <v>6.5000000000000002E-2</v>
      </c>
      <c r="E30" s="15">
        <v>0.1</v>
      </c>
      <c r="F30" s="40">
        <f t="shared" si="1"/>
        <v>0</v>
      </c>
      <c r="G30" s="207"/>
      <c r="H30" s="207"/>
      <c r="I30" s="207"/>
      <c r="J30" s="207"/>
      <c r="K30" s="207"/>
      <c r="L30" s="208"/>
    </row>
    <row r="31" spans="1:12" s="2" customFormat="1" ht="20.100000000000001" customHeight="1">
      <c r="A31" s="169"/>
      <c r="B31" s="236" t="s">
        <v>129</v>
      </c>
      <c r="C31" s="115" t="s">
        <v>120</v>
      </c>
      <c r="D31" s="32">
        <f t="shared" si="2"/>
        <v>19.5</v>
      </c>
      <c r="E31" s="116">
        <v>30</v>
      </c>
      <c r="F31" s="31">
        <f t="shared" si="1"/>
        <v>0</v>
      </c>
      <c r="G31" s="239" t="s">
        <v>128</v>
      </c>
      <c r="H31" s="239"/>
      <c r="I31" s="239"/>
      <c r="J31" s="239"/>
      <c r="K31" s="239"/>
      <c r="L31" s="240"/>
    </row>
    <row r="32" spans="1:12" s="2" customFormat="1" ht="20.100000000000001" customHeight="1">
      <c r="A32" s="169"/>
      <c r="B32" s="237"/>
      <c r="C32" s="115" t="s">
        <v>121</v>
      </c>
      <c r="D32" s="32">
        <f t="shared" si="2"/>
        <v>5.2</v>
      </c>
      <c r="E32" s="116">
        <v>8</v>
      </c>
      <c r="F32" s="31">
        <f t="shared" si="1"/>
        <v>0</v>
      </c>
      <c r="G32" s="239"/>
      <c r="H32" s="239"/>
      <c r="I32" s="239"/>
      <c r="J32" s="239"/>
      <c r="K32" s="239"/>
      <c r="L32" s="240"/>
    </row>
    <row r="33" spans="1:12" s="2" customFormat="1" ht="20.100000000000001" customHeight="1">
      <c r="A33" s="169"/>
      <c r="B33" s="237"/>
      <c r="C33" s="115" t="s">
        <v>122</v>
      </c>
      <c r="D33" s="32">
        <f t="shared" si="2"/>
        <v>3.25</v>
      </c>
      <c r="E33" s="116">
        <v>5</v>
      </c>
      <c r="F33" s="31">
        <f t="shared" si="1"/>
        <v>0</v>
      </c>
      <c r="G33" s="239"/>
      <c r="H33" s="239"/>
      <c r="I33" s="239"/>
      <c r="J33" s="239"/>
      <c r="K33" s="239"/>
      <c r="L33" s="240"/>
    </row>
    <row r="34" spans="1:12" s="2" customFormat="1" ht="20.100000000000001" customHeight="1">
      <c r="A34" s="169"/>
      <c r="B34" s="237"/>
      <c r="C34" s="115" t="s">
        <v>127</v>
      </c>
      <c r="D34" s="32">
        <f t="shared" si="2"/>
        <v>5.2</v>
      </c>
      <c r="E34" s="116">
        <v>8</v>
      </c>
      <c r="F34" s="31">
        <f t="shared" si="1"/>
        <v>0</v>
      </c>
      <c r="G34" s="239"/>
      <c r="H34" s="239"/>
      <c r="I34" s="239"/>
      <c r="J34" s="239"/>
      <c r="K34" s="239"/>
      <c r="L34" s="240"/>
    </row>
    <row r="35" spans="1:12" s="2" customFormat="1" ht="20.100000000000001" customHeight="1">
      <c r="A35" s="169"/>
      <c r="B35" s="237"/>
      <c r="C35" s="115" t="s">
        <v>123</v>
      </c>
      <c r="D35" s="32">
        <f t="shared" si="2"/>
        <v>0.65</v>
      </c>
      <c r="E35" s="116">
        <v>1</v>
      </c>
      <c r="F35" s="31">
        <f t="shared" si="1"/>
        <v>0</v>
      </c>
      <c r="G35" s="239"/>
      <c r="H35" s="239"/>
      <c r="I35" s="239"/>
      <c r="J35" s="239"/>
      <c r="K35" s="239"/>
      <c r="L35" s="240"/>
    </row>
    <row r="36" spans="1:12" s="2" customFormat="1" ht="20.100000000000001" customHeight="1">
      <c r="A36" s="169"/>
      <c r="B36" s="237"/>
      <c r="C36" s="115" t="s">
        <v>58</v>
      </c>
      <c r="D36" s="32">
        <f t="shared" si="2"/>
        <v>0.65</v>
      </c>
      <c r="E36" s="116">
        <v>1</v>
      </c>
      <c r="F36" s="31">
        <f t="shared" si="1"/>
        <v>0</v>
      </c>
      <c r="G36" s="239"/>
      <c r="H36" s="239"/>
      <c r="I36" s="239"/>
      <c r="J36" s="239"/>
      <c r="K36" s="239"/>
      <c r="L36" s="240"/>
    </row>
    <row r="37" spans="1:12" s="2" customFormat="1" ht="20.100000000000001" customHeight="1">
      <c r="A37" s="169"/>
      <c r="B37" s="237"/>
      <c r="C37" s="115" t="s">
        <v>124</v>
      </c>
      <c r="D37" s="32">
        <f t="shared" si="2"/>
        <v>0.32500000000000001</v>
      </c>
      <c r="E37" s="116">
        <v>0.5</v>
      </c>
      <c r="F37" s="31">
        <f t="shared" si="1"/>
        <v>0</v>
      </c>
      <c r="G37" s="239"/>
      <c r="H37" s="239"/>
      <c r="I37" s="239"/>
      <c r="J37" s="239"/>
      <c r="K37" s="239"/>
      <c r="L37" s="240"/>
    </row>
    <row r="38" spans="1:12" s="2" customFormat="1" ht="20.100000000000001" customHeight="1">
      <c r="A38" s="169"/>
      <c r="B38" s="237"/>
      <c r="C38" s="115" t="s">
        <v>125</v>
      </c>
      <c r="D38" s="32">
        <f t="shared" si="2"/>
        <v>0.19500000000000001</v>
      </c>
      <c r="E38" s="116">
        <v>0.3</v>
      </c>
      <c r="F38" s="31">
        <f t="shared" si="1"/>
        <v>0</v>
      </c>
      <c r="G38" s="239"/>
      <c r="H38" s="239"/>
      <c r="I38" s="239"/>
      <c r="J38" s="239"/>
      <c r="K38" s="239"/>
      <c r="L38" s="240"/>
    </row>
    <row r="39" spans="1:12" s="2" customFormat="1" ht="20.100000000000001" customHeight="1">
      <c r="A39" s="169"/>
      <c r="B39" s="237"/>
      <c r="C39" s="115" t="s">
        <v>18</v>
      </c>
      <c r="D39" s="32">
        <f t="shared" si="2"/>
        <v>0.65</v>
      </c>
      <c r="E39" s="116">
        <v>1</v>
      </c>
      <c r="F39" s="31">
        <f t="shared" si="1"/>
        <v>0</v>
      </c>
      <c r="G39" s="239"/>
      <c r="H39" s="239"/>
      <c r="I39" s="239"/>
      <c r="J39" s="239"/>
      <c r="K39" s="239"/>
      <c r="L39" s="240"/>
    </row>
    <row r="40" spans="1:12" s="2" customFormat="1" ht="20.100000000000001" customHeight="1">
      <c r="A40" s="169"/>
      <c r="B40" s="238"/>
      <c r="C40" s="76" t="s">
        <v>126</v>
      </c>
      <c r="D40" s="34">
        <f t="shared" si="2"/>
        <v>0.32500000000000001</v>
      </c>
      <c r="E40" s="117">
        <v>0.5</v>
      </c>
      <c r="F40" s="15">
        <f t="shared" si="1"/>
        <v>0</v>
      </c>
      <c r="G40" s="241"/>
      <c r="H40" s="241"/>
      <c r="I40" s="241"/>
      <c r="J40" s="241"/>
      <c r="K40" s="241"/>
      <c r="L40" s="242"/>
    </row>
    <row r="41" spans="1:12" s="2" customFormat="1" ht="20.100000000000001" customHeight="1" thickBot="1">
      <c r="A41" s="170"/>
      <c r="B41" s="55" t="s">
        <v>44</v>
      </c>
      <c r="C41" s="56" t="s">
        <v>45</v>
      </c>
      <c r="D41" s="57">
        <f t="shared" si="2"/>
        <v>91</v>
      </c>
      <c r="E41" s="58">
        <v>140</v>
      </c>
      <c r="F41" s="26">
        <f t="shared" si="1"/>
        <v>0</v>
      </c>
      <c r="G41" s="243"/>
      <c r="H41" s="244"/>
      <c r="I41" s="244"/>
      <c r="J41" s="244"/>
      <c r="K41" s="244"/>
      <c r="L41" s="24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7.25" customHeight="1">
      <c r="B102" s="6"/>
    </row>
    <row r="103" spans="2:2" s="2" customFormat="1" ht="17.25" customHeight="1">
      <c r="B103" s="6"/>
    </row>
    <row r="104" spans="2:2" s="2" customFormat="1" ht="13.5">
      <c r="B104" s="6"/>
    </row>
    <row r="105" spans="2:2" s="2" customFormat="1" ht="13.5">
      <c r="B105" s="6"/>
    </row>
    <row r="106" spans="2:2" s="2" customFormat="1" ht="16.5" customHeight="1">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sheetData>
  <mergeCells count="19">
    <mergeCell ref="A1:L3"/>
    <mergeCell ref="A5:B5"/>
    <mergeCell ref="G9:L9"/>
    <mergeCell ref="B10:B11"/>
    <mergeCell ref="G10:L11"/>
    <mergeCell ref="B31:B40"/>
    <mergeCell ref="G31:L40"/>
    <mergeCell ref="G41:L41"/>
    <mergeCell ref="A28:A41"/>
    <mergeCell ref="A10:A27"/>
    <mergeCell ref="B12:B16"/>
    <mergeCell ref="G12:L16"/>
    <mergeCell ref="B17:B21"/>
    <mergeCell ref="G17:L21"/>
    <mergeCell ref="B22:B26"/>
    <mergeCell ref="G22:L26"/>
    <mergeCell ref="G27:L27"/>
    <mergeCell ref="B28:B30"/>
    <mergeCell ref="G28:L30"/>
  </mergeCells>
  <phoneticPr fontId="20" type="noConversion"/>
  <pageMargins left="0.23622047244094488" right="0.23622047244094488" top="0.39370078740157483" bottom="0.39370078740157483" header="0.31496062992125984" footer="0.31496062992125984"/>
  <pageSetup paperSize="9" scale="69"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82</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95" t="s">
        <v>26</v>
      </c>
      <c r="B10" s="272" t="s">
        <v>132</v>
      </c>
      <c r="C10" s="95" t="s">
        <v>11</v>
      </c>
      <c r="D10" s="119">
        <f t="shared" ref="D10:D27" si="0">E10*0.65</f>
        <v>32.5</v>
      </c>
      <c r="E10" s="119">
        <v>50</v>
      </c>
      <c r="F10" s="94">
        <f t="shared" ref="F10:F35" si="1">($B$6*D10)+($B$7*E10)</f>
        <v>0</v>
      </c>
      <c r="G10" s="275" t="s">
        <v>130</v>
      </c>
      <c r="H10" s="276"/>
      <c r="I10" s="276"/>
      <c r="J10" s="276"/>
      <c r="K10" s="276"/>
      <c r="L10" s="277"/>
    </row>
    <row r="11" spans="1:12" s="2" customFormat="1" ht="20.100000000000001" customHeight="1">
      <c r="A11" s="169"/>
      <c r="B11" s="273"/>
      <c r="C11" s="77" t="s">
        <v>131</v>
      </c>
      <c r="D11" s="118">
        <f t="shared" si="0"/>
        <v>22.75</v>
      </c>
      <c r="E11" s="118">
        <v>35</v>
      </c>
      <c r="F11" s="31">
        <f t="shared" si="1"/>
        <v>0</v>
      </c>
      <c r="G11" s="278"/>
      <c r="H11" s="278"/>
      <c r="I11" s="278"/>
      <c r="J11" s="278"/>
      <c r="K11" s="278"/>
      <c r="L11" s="279"/>
    </row>
    <row r="12" spans="1:12" s="2" customFormat="1" ht="20.100000000000001" customHeight="1">
      <c r="A12" s="169"/>
      <c r="B12" s="273"/>
      <c r="C12" s="77" t="s">
        <v>14</v>
      </c>
      <c r="D12" s="118">
        <f t="shared" si="0"/>
        <v>0.32500000000000001</v>
      </c>
      <c r="E12" s="118">
        <v>0.5</v>
      </c>
      <c r="F12" s="31">
        <f t="shared" si="1"/>
        <v>0</v>
      </c>
      <c r="G12" s="278"/>
      <c r="H12" s="278"/>
      <c r="I12" s="278"/>
      <c r="J12" s="278"/>
      <c r="K12" s="278"/>
      <c r="L12" s="279"/>
    </row>
    <row r="13" spans="1:12" s="2" customFormat="1" ht="20.100000000000001" customHeight="1">
      <c r="A13" s="169"/>
      <c r="B13" s="273"/>
      <c r="C13" s="77" t="s">
        <v>17</v>
      </c>
      <c r="D13" s="118">
        <f t="shared" si="0"/>
        <v>1.3</v>
      </c>
      <c r="E13" s="118">
        <v>2</v>
      </c>
      <c r="F13" s="31">
        <f t="shared" si="1"/>
        <v>0</v>
      </c>
      <c r="G13" s="278"/>
      <c r="H13" s="278"/>
      <c r="I13" s="278"/>
      <c r="J13" s="278"/>
      <c r="K13" s="278"/>
      <c r="L13" s="279"/>
    </row>
    <row r="14" spans="1:12" s="2" customFormat="1" ht="20.100000000000001" customHeight="1">
      <c r="A14" s="169"/>
      <c r="B14" s="273"/>
      <c r="C14" s="77" t="s">
        <v>15</v>
      </c>
      <c r="D14" s="118">
        <f t="shared" si="0"/>
        <v>0.13</v>
      </c>
      <c r="E14" s="118">
        <v>0.2</v>
      </c>
      <c r="F14" s="31">
        <f t="shared" si="1"/>
        <v>0</v>
      </c>
      <c r="G14" s="278"/>
      <c r="H14" s="278"/>
      <c r="I14" s="278"/>
      <c r="J14" s="278"/>
      <c r="K14" s="278"/>
      <c r="L14" s="279"/>
    </row>
    <row r="15" spans="1:12" s="2" customFormat="1" ht="20.100000000000001" customHeight="1">
      <c r="A15" s="169"/>
      <c r="B15" s="274"/>
      <c r="C15" s="84" t="s">
        <v>103</v>
      </c>
      <c r="D15" s="120">
        <f t="shared" si="0"/>
        <v>0.65</v>
      </c>
      <c r="E15" s="120">
        <v>1</v>
      </c>
      <c r="F15" s="15">
        <f t="shared" si="1"/>
        <v>0</v>
      </c>
      <c r="G15" s="191"/>
      <c r="H15" s="191"/>
      <c r="I15" s="191"/>
      <c r="J15" s="191"/>
      <c r="K15" s="191"/>
      <c r="L15" s="192"/>
    </row>
    <row r="16" spans="1:12" s="2" customFormat="1" ht="20.100000000000001" customHeight="1">
      <c r="A16" s="169"/>
      <c r="B16" s="172" t="s">
        <v>133</v>
      </c>
      <c r="C16" s="18" t="s">
        <v>39</v>
      </c>
      <c r="D16" s="43">
        <f t="shared" si="0"/>
        <v>6.5</v>
      </c>
      <c r="E16" s="39">
        <v>10</v>
      </c>
      <c r="F16" s="43">
        <f t="shared" si="1"/>
        <v>0</v>
      </c>
      <c r="G16" s="175" t="s">
        <v>134</v>
      </c>
      <c r="H16" s="175"/>
      <c r="I16" s="175"/>
      <c r="J16" s="175"/>
      <c r="K16" s="175"/>
      <c r="L16" s="176"/>
    </row>
    <row r="17" spans="1:12" s="2" customFormat="1" ht="20.100000000000001" customHeight="1">
      <c r="A17" s="169"/>
      <c r="B17" s="172"/>
      <c r="C17" s="19" t="s">
        <v>34</v>
      </c>
      <c r="D17" s="101">
        <f t="shared" si="0"/>
        <v>9.75</v>
      </c>
      <c r="E17" s="31">
        <v>15</v>
      </c>
      <c r="F17" s="101">
        <f t="shared" si="1"/>
        <v>0</v>
      </c>
      <c r="G17" s="175"/>
      <c r="H17" s="175"/>
      <c r="I17" s="175"/>
      <c r="J17" s="175"/>
      <c r="K17" s="175"/>
      <c r="L17" s="176"/>
    </row>
    <row r="18" spans="1:12" s="2" customFormat="1" ht="20.100000000000001" customHeight="1">
      <c r="A18" s="169"/>
      <c r="B18" s="172"/>
      <c r="C18" s="19" t="s">
        <v>29</v>
      </c>
      <c r="D18" s="101">
        <f t="shared" si="0"/>
        <v>3.25</v>
      </c>
      <c r="E18" s="31">
        <v>5</v>
      </c>
      <c r="F18" s="101">
        <f t="shared" si="1"/>
        <v>0</v>
      </c>
      <c r="G18" s="175"/>
      <c r="H18" s="175"/>
      <c r="I18" s="175"/>
      <c r="J18" s="175"/>
      <c r="K18" s="175"/>
      <c r="L18" s="176"/>
    </row>
    <row r="19" spans="1:12" s="2" customFormat="1" ht="20.100000000000001" customHeight="1">
      <c r="A19" s="169"/>
      <c r="B19" s="172"/>
      <c r="C19" s="19" t="s">
        <v>24</v>
      </c>
      <c r="D19" s="101">
        <f t="shared" si="0"/>
        <v>1.3</v>
      </c>
      <c r="E19" s="31">
        <v>2</v>
      </c>
      <c r="F19" s="101">
        <f t="shared" si="1"/>
        <v>0</v>
      </c>
      <c r="G19" s="175"/>
      <c r="H19" s="175"/>
      <c r="I19" s="175"/>
      <c r="J19" s="175"/>
      <c r="K19" s="175"/>
      <c r="L19" s="176"/>
    </row>
    <row r="20" spans="1:12" s="2" customFormat="1" ht="20.100000000000001" customHeight="1">
      <c r="A20" s="169"/>
      <c r="B20" s="172"/>
      <c r="C20" s="19" t="s">
        <v>14</v>
      </c>
      <c r="D20" s="101">
        <f t="shared" si="0"/>
        <v>0.32500000000000001</v>
      </c>
      <c r="E20" s="31">
        <v>0.5</v>
      </c>
      <c r="F20" s="101">
        <f t="shared" si="1"/>
        <v>0</v>
      </c>
      <c r="G20" s="175"/>
      <c r="H20" s="175"/>
      <c r="I20" s="175"/>
      <c r="J20" s="175"/>
      <c r="K20" s="175"/>
      <c r="L20" s="176"/>
    </row>
    <row r="21" spans="1:12" s="2" customFormat="1" ht="20.100000000000001" customHeight="1">
      <c r="A21" s="169"/>
      <c r="B21" s="172"/>
      <c r="C21" s="19" t="s">
        <v>52</v>
      </c>
      <c r="D21" s="101">
        <f t="shared" si="0"/>
        <v>1.9500000000000002</v>
      </c>
      <c r="E21" s="31">
        <v>3</v>
      </c>
      <c r="F21" s="101">
        <f t="shared" si="1"/>
        <v>0</v>
      </c>
      <c r="G21" s="175"/>
      <c r="H21" s="175"/>
      <c r="I21" s="175"/>
      <c r="J21" s="175"/>
      <c r="K21" s="175"/>
      <c r="L21" s="176"/>
    </row>
    <row r="22" spans="1:12" s="2" customFormat="1" ht="20.100000000000001" customHeight="1">
      <c r="A22" s="169"/>
      <c r="B22" s="172"/>
      <c r="C22" s="19" t="s">
        <v>25</v>
      </c>
      <c r="D22" s="101">
        <f t="shared" si="0"/>
        <v>0.65</v>
      </c>
      <c r="E22" s="31">
        <v>1</v>
      </c>
      <c r="F22" s="101">
        <f t="shared" si="1"/>
        <v>0</v>
      </c>
      <c r="G22" s="175"/>
      <c r="H22" s="175"/>
      <c r="I22" s="175"/>
      <c r="J22" s="175"/>
      <c r="K22" s="175"/>
      <c r="L22" s="176"/>
    </row>
    <row r="23" spans="1:12" s="2" customFormat="1" ht="20.100000000000001" customHeight="1">
      <c r="A23" s="169"/>
      <c r="B23" s="172"/>
      <c r="C23" s="20" t="s">
        <v>40</v>
      </c>
      <c r="D23" s="40">
        <f t="shared" si="0"/>
        <v>0.65</v>
      </c>
      <c r="E23" s="15">
        <v>1</v>
      </c>
      <c r="F23" s="40">
        <f t="shared" si="1"/>
        <v>0</v>
      </c>
      <c r="G23" s="175"/>
      <c r="H23" s="175"/>
      <c r="I23" s="175"/>
      <c r="J23" s="175"/>
      <c r="K23" s="175"/>
      <c r="L23" s="176"/>
    </row>
    <row r="24" spans="1:12" s="2" customFormat="1" ht="20.100000000000001" customHeight="1">
      <c r="A24" s="169"/>
      <c r="B24" s="267" t="s">
        <v>138</v>
      </c>
      <c r="C24" s="102" t="s">
        <v>135</v>
      </c>
      <c r="D24" s="21">
        <f t="shared" si="0"/>
        <v>22.75</v>
      </c>
      <c r="E24" s="103">
        <v>35</v>
      </c>
      <c r="F24" s="31">
        <f t="shared" si="1"/>
        <v>0</v>
      </c>
      <c r="G24" s="173" t="s">
        <v>136</v>
      </c>
      <c r="H24" s="173"/>
      <c r="I24" s="173"/>
      <c r="J24" s="173"/>
      <c r="K24" s="173"/>
      <c r="L24" s="174"/>
    </row>
    <row r="25" spans="1:12" s="2" customFormat="1" ht="20.100000000000001" customHeight="1">
      <c r="A25" s="169"/>
      <c r="B25" s="268"/>
      <c r="C25" s="102" t="s">
        <v>137</v>
      </c>
      <c r="D25" s="21">
        <f t="shared" si="0"/>
        <v>0.65</v>
      </c>
      <c r="E25" s="103">
        <v>1</v>
      </c>
      <c r="F25" s="31">
        <f t="shared" si="1"/>
        <v>0</v>
      </c>
      <c r="G25" s="175"/>
      <c r="H25" s="175"/>
      <c r="I25" s="175"/>
      <c r="J25" s="175"/>
      <c r="K25" s="175"/>
      <c r="L25" s="176"/>
    </row>
    <row r="26" spans="1:12" s="2" customFormat="1" ht="20.100000000000001" customHeight="1">
      <c r="A26" s="169"/>
      <c r="B26" s="268"/>
      <c r="C26" s="102" t="s">
        <v>103</v>
      </c>
      <c r="D26" s="21">
        <f t="shared" si="0"/>
        <v>0.32500000000000001</v>
      </c>
      <c r="E26" s="103">
        <v>0.5</v>
      </c>
      <c r="F26" s="31">
        <f t="shared" si="1"/>
        <v>0</v>
      </c>
      <c r="G26" s="175"/>
      <c r="H26" s="175"/>
      <c r="I26" s="175"/>
      <c r="J26" s="175"/>
      <c r="K26" s="175"/>
      <c r="L26" s="176"/>
    </row>
    <row r="27" spans="1:12" s="2" customFormat="1" ht="20.100000000000001" customHeight="1">
      <c r="A27" s="169"/>
      <c r="B27" s="268"/>
      <c r="C27" s="90" t="s">
        <v>59</v>
      </c>
      <c r="D27" s="17">
        <f t="shared" si="0"/>
        <v>1.3</v>
      </c>
      <c r="E27" s="42">
        <v>2</v>
      </c>
      <c r="F27" s="15">
        <f t="shared" si="1"/>
        <v>0</v>
      </c>
      <c r="G27" s="175"/>
      <c r="H27" s="175"/>
      <c r="I27" s="175"/>
      <c r="J27" s="175"/>
      <c r="K27" s="175"/>
      <c r="L27" s="176"/>
    </row>
    <row r="28" spans="1:12" s="2" customFormat="1" ht="39.950000000000003" customHeight="1">
      <c r="A28" s="196"/>
      <c r="B28" s="51" t="s">
        <v>19</v>
      </c>
      <c r="C28" s="22" t="s">
        <v>20</v>
      </c>
      <c r="D28" s="23">
        <v>14</v>
      </c>
      <c r="E28" s="24">
        <v>20</v>
      </c>
      <c r="F28" s="25">
        <f t="shared" si="1"/>
        <v>0</v>
      </c>
      <c r="G28" s="197" t="s">
        <v>61</v>
      </c>
      <c r="H28" s="198"/>
      <c r="I28" s="198"/>
      <c r="J28" s="198"/>
      <c r="K28" s="198"/>
      <c r="L28" s="199"/>
    </row>
    <row r="29" spans="1:12" s="2" customFormat="1" ht="22.5" customHeight="1">
      <c r="A29" s="169" t="s">
        <v>27</v>
      </c>
      <c r="B29" s="269" t="s">
        <v>139</v>
      </c>
      <c r="C29" s="123" t="s">
        <v>11</v>
      </c>
      <c r="D29" s="124">
        <f t="shared" ref="D29:D35" si="2">E29*0.65</f>
        <v>13</v>
      </c>
      <c r="E29" s="125">
        <v>20</v>
      </c>
      <c r="F29" s="72">
        <f t="shared" si="1"/>
        <v>0</v>
      </c>
      <c r="G29" s="252" t="s">
        <v>140</v>
      </c>
      <c r="H29" s="253"/>
      <c r="I29" s="253"/>
      <c r="J29" s="253"/>
      <c r="K29" s="253"/>
      <c r="L29" s="254"/>
    </row>
    <row r="30" spans="1:12" ht="22.5" customHeight="1">
      <c r="A30" s="169"/>
      <c r="B30" s="270"/>
      <c r="C30" s="121" t="s">
        <v>13</v>
      </c>
      <c r="D30" s="126">
        <f t="shared" si="2"/>
        <v>6.5</v>
      </c>
      <c r="E30" s="122">
        <v>10</v>
      </c>
      <c r="F30" s="127">
        <f t="shared" si="1"/>
        <v>0</v>
      </c>
      <c r="G30" s="255"/>
      <c r="H30" s="256"/>
      <c r="I30" s="256"/>
      <c r="J30" s="256"/>
      <c r="K30" s="256"/>
      <c r="L30" s="257"/>
    </row>
    <row r="31" spans="1:12" s="2" customFormat="1" ht="22.5" customHeight="1">
      <c r="A31" s="169"/>
      <c r="B31" s="270"/>
      <c r="C31" s="121" t="s">
        <v>141</v>
      </c>
      <c r="D31" s="126">
        <f t="shared" si="2"/>
        <v>6.5</v>
      </c>
      <c r="E31" s="122">
        <v>10</v>
      </c>
      <c r="F31" s="127">
        <f t="shared" si="1"/>
        <v>0</v>
      </c>
      <c r="G31" s="255"/>
      <c r="H31" s="256"/>
      <c r="I31" s="256"/>
      <c r="J31" s="256"/>
      <c r="K31" s="256"/>
      <c r="L31" s="257"/>
    </row>
    <row r="32" spans="1:12" ht="22.5" customHeight="1">
      <c r="A32" s="169"/>
      <c r="B32" s="271"/>
      <c r="C32" s="128" t="s">
        <v>21</v>
      </c>
      <c r="D32" s="129">
        <f t="shared" si="2"/>
        <v>6.5000000000000002E-2</v>
      </c>
      <c r="E32" s="130">
        <v>0.1</v>
      </c>
      <c r="F32" s="73">
        <f t="shared" si="1"/>
        <v>0</v>
      </c>
      <c r="G32" s="258"/>
      <c r="H32" s="259"/>
      <c r="I32" s="259"/>
      <c r="J32" s="259"/>
      <c r="K32" s="259"/>
      <c r="L32" s="260"/>
    </row>
    <row r="33" spans="1:12" ht="20.100000000000001" customHeight="1">
      <c r="A33" s="169"/>
      <c r="B33" s="80" t="s">
        <v>50</v>
      </c>
      <c r="C33" s="81" t="s">
        <v>51</v>
      </c>
      <c r="D33" s="30">
        <f t="shared" si="2"/>
        <v>32.5</v>
      </c>
      <c r="E33" s="82">
        <v>50</v>
      </c>
      <c r="F33" s="25">
        <f t="shared" si="1"/>
        <v>0</v>
      </c>
      <c r="G33" s="261"/>
      <c r="H33" s="262"/>
      <c r="I33" s="262"/>
      <c r="J33" s="262"/>
      <c r="K33" s="262"/>
      <c r="L33" s="263"/>
    </row>
    <row r="34" spans="1:12" ht="20.100000000000001" customHeight="1">
      <c r="A34" s="169"/>
      <c r="B34" s="59" t="s">
        <v>142</v>
      </c>
      <c r="C34" s="131" t="s">
        <v>142</v>
      </c>
      <c r="D34" s="30">
        <f t="shared" si="2"/>
        <v>26</v>
      </c>
      <c r="E34" s="25">
        <v>40</v>
      </c>
      <c r="F34" s="132">
        <f t="shared" si="1"/>
        <v>0</v>
      </c>
      <c r="G34" s="264"/>
      <c r="H34" s="265"/>
      <c r="I34" s="265"/>
      <c r="J34" s="265"/>
      <c r="K34" s="265"/>
      <c r="L34" s="266"/>
    </row>
    <row r="35" spans="1:12" ht="20.100000000000001" customHeight="1" thickBot="1">
      <c r="A35" s="170"/>
      <c r="B35" s="75" t="s">
        <v>22</v>
      </c>
      <c r="C35" s="27" t="s">
        <v>23</v>
      </c>
      <c r="D35" s="28">
        <f t="shared" si="2"/>
        <v>130</v>
      </c>
      <c r="E35" s="29">
        <v>200</v>
      </c>
      <c r="F35" s="26">
        <f t="shared" si="1"/>
        <v>0</v>
      </c>
      <c r="G35" s="223"/>
      <c r="H35" s="224"/>
      <c r="I35" s="224"/>
      <c r="J35" s="224"/>
      <c r="K35" s="224"/>
      <c r="L35" s="225"/>
    </row>
    <row r="36" spans="1:12" s="2" customFormat="1" ht="13.5">
      <c r="A36" s="3"/>
      <c r="B36" s="7"/>
      <c r="C36" s="3"/>
      <c r="D36" s="3"/>
      <c r="E36" s="3"/>
      <c r="F36" s="3"/>
      <c r="G36" s="7"/>
    </row>
    <row r="37" spans="1:12" s="2" customFormat="1" ht="13.5">
      <c r="A37" s="3"/>
      <c r="B37" s="7"/>
      <c r="C37" s="3"/>
      <c r="D37" s="3"/>
      <c r="E37" s="3"/>
      <c r="F37" s="3"/>
      <c r="G37" s="7"/>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7">
    <mergeCell ref="A1:L3"/>
    <mergeCell ref="A5:B5"/>
    <mergeCell ref="G9:L9"/>
    <mergeCell ref="B10:B15"/>
    <mergeCell ref="G10:L15"/>
    <mergeCell ref="G29:L32"/>
    <mergeCell ref="G33:L33"/>
    <mergeCell ref="G34:L34"/>
    <mergeCell ref="A29:A35"/>
    <mergeCell ref="A10:A28"/>
    <mergeCell ref="B16:B23"/>
    <mergeCell ref="G16:L23"/>
    <mergeCell ref="G35:L35"/>
    <mergeCell ref="B24:B27"/>
    <mergeCell ref="G24:L27"/>
    <mergeCell ref="G28:L28"/>
    <mergeCell ref="B29:B3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73"/>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83</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95" t="s">
        <v>26</v>
      </c>
      <c r="B10" s="298" t="s">
        <v>63</v>
      </c>
      <c r="C10" s="95" t="s">
        <v>64</v>
      </c>
      <c r="D10" s="92">
        <f t="shared" ref="D10:D20" si="0">E10*0.65</f>
        <v>33.800000000000004</v>
      </c>
      <c r="E10" s="93">
        <v>52</v>
      </c>
      <c r="F10" s="94">
        <f t="shared" ref="F10:F45" si="1">($B$6*D10)+($B$7*E10)</f>
        <v>0</v>
      </c>
      <c r="G10" s="233" t="s">
        <v>55</v>
      </c>
      <c r="H10" s="234"/>
      <c r="I10" s="234"/>
      <c r="J10" s="234"/>
      <c r="K10" s="234"/>
      <c r="L10" s="235"/>
    </row>
    <row r="11" spans="1:12" s="2" customFormat="1" ht="20.100000000000001" customHeight="1">
      <c r="A11" s="169"/>
      <c r="B11" s="299"/>
      <c r="C11" s="84" t="s">
        <v>38</v>
      </c>
      <c r="D11" s="34">
        <f t="shared" si="0"/>
        <v>1.9500000000000002</v>
      </c>
      <c r="E11" s="14">
        <v>3</v>
      </c>
      <c r="F11" s="15">
        <f t="shared" si="1"/>
        <v>0</v>
      </c>
      <c r="G11" s="220"/>
      <c r="H11" s="221"/>
      <c r="I11" s="221"/>
      <c r="J11" s="221"/>
      <c r="K11" s="221"/>
      <c r="L11" s="222"/>
    </row>
    <row r="12" spans="1:12" s="2" customFormat="1" ht="20.100000000000001" customHeight="1">
      <c r="A12" s="169"/>
      <c r="B12" s="172" t="s">
        <v>143</v>
      </c>
      <c r="C12" s="18" t="s">
        <v>56</v>
      </c>
      <c r="D12" s="43">
        <f t="shared" si="0"/>
        <v>2.6</v>
      </c>
      <c r="E12" s="39">
        <v>4</v>
      </c>
      <c r="F12" s="101">
        <f t="shared" si="1"/>
        <v>0</v>
      </c>
      <c r="G12" s="175" t="s">
        <v>145</v>
      </c>
      <c r="H12" s="175"/>
      <c r="I12" s="175"/>
      <c r="J12" s="175"/>
      <c r="K12" s="175"/>
      <c r="L12" s="176"/>
    </row>
    <row r="13" spans="1:12" s="2" customFormat="1" ht="20.100000000000001" customHeight="1">
      <c r="A13" s="169"/>
      <c r="B13" s="172"/>
      <c r="C13" s="19" t="s">
        <v>144</v>
      </c>
      <c r="D13" s="101">
        <f t="shared" si="0"/>
        <v>1.3</v>
      </c>
      <c r="E13" s="31">
        <v>2</v>
      </c>
      <c r="F13" s="101">
        <f t="shared" si="1"/>
        <v>0</v>
      </c>
      <c r="G13" s="175"/>
      <c r="H13" s="175"/>
      <c r="I13" s="175"/>
      <c r="J13" s="175"/>
      <c r="K13" s="175"/>
      <c r="L13" s="176"/>
    </row>
    <row r="14" spans="1:12" s="2" customFormat="1" ht="20.100000000000001" customHeight="1">
      <c r="A14" s="169"/>
      <c r="B14" s="172"/>
      <c r="C14" s="19" t="s">
        <v>35</v>
      </c>
      <c r="D14" s="101">
        <f t="shared" si="0"/>
        <v>0.65</v>
      </c>
      <c r="E14" s="31">
        <v>1</v>
      </c>
      <c r="F14" s="101">
        <f t="shared" si="1"/>
        <v>0</v>
      </c>
      <c r="G14" s="175"/>
      <c r="H14" s="175"/>
      <c r="I14" s="175"/>
      <c r="J14" s="175"/>
      <c r="K14" s="175"/>
      <c r="L14" s="176"/>
    </row>
    <row r="15" spans="1:12" s="2" customFormat="1" ht="20.100000000000001" customHeight="1">
      <c r="A15" s="169"/>
      <c r="B15" s="172"/>
      <c r="C15" s="20" t="s">
        <v>12</v>
      </c>
      <c r="D15" s="40">
        <f t="shared" si="0"/>
        <v>0.32500000000000001</v>
      </c>
      <c r="E15" s="15">
        <v>0.5</v>
      </c>
      <c r="F15" s="101">
        <f t="shared" si="1"/>
        <v>0</v>
      </c>
      <c r="G15" s="175"/>
      <c r="H15" s="175"/>
      <c r="I15" s="175"/>
      <c r="J15" s="175"/>
      <c r="K15" s="175"/>
      <c r="L15" s="176"/>
    </row>
    <row r="16" spans="1:12" s="2" customFormat="1" ht="20.100000000000001" customHeight="1">
      <c r="A16" s="169"/>
      <c r="B16" s="246" t="s">
        <v>157</v>
      </c>
      <c r="C16" s="106" t="s">
        <v>146</v>
      </c>
      <c r="D16" s="133">
        <f t="shared" si="0"/>
        <v>13</v>
      </c>
      <c r="E16" s="134">
        <v>20</v>
      </c>
      <c r="F16" s="66">
        <f t="shared" si="1"/>
        <v>0</v>
      </c>
      <c r="G16" s="214" t="s">
        <v>186</v>
      </c>
      <c r="H16" s="215"/>
      <c r="I16" s="215"/>
      <c r="J16" s="215"/>
      <c r="K16" s="215"/>
      <c r="L16" s="216"/>
    </row>
    <row r="17" spans="1:12" s="2" customFormat="1" ht="20.100000000000001" customHeight="1">
      <c r="A17" s="169"/>
      <c r="B17" s="247"/>
      <c r="C17" s="106" t="s">
        <v>147</v>
      </c>
      <c r="D17" s="133">
        <f t="shared" si="0"/>
        <v>13</v>
      </c>
      <c r="E17" s="135">
        <v>20</v>
      </c>
      <c r="F17" s="60">
        <f t="shared" si="1"/>
        <v>0</v>
      </c>
      <c r="G17" s="217"/>
      <c r="H17" s="218"/>
      <c r="I17" s="218"/>
      <c r="J17" s="218"/>
      <c r="K17" s="218"/>
      <c r="L17" s="219"/>
    </row>
    <row r="18" spans="1:12" s="2" customFormat="1" ht="20.100000000000001" customHeight="1">
      <c r="A18" s="169"/>
      <c r="B18" s="247"/>
      <c r="C18" s="106" t="s">
        <v>13</v>
      </c>
      <c r="D18" s="133">
        <f t="shared" si="0"/>
        <v>6.5</v>
      </c>
      <c r="E18" s="135">
        <v>10</v>
      </c>
      <c r="F18" s="60">
        <f t="shared" si="1"/>
        <v>0</v>
      </c>
      <c r="G18" s="217"/>
      <c r="H18" s="218"/>
      <c r="I18" s="218"/>
      <c r="J18" s="218"/>
      <c r="K18" s="218"/>
      <c r="L18" s="219"/>
    </row>
    <row r="19" spans="1:12" s="2" customFormat="1" ht="20.100000000000001" customHeight="1">
      <c r="A19" s="169"/>
      <c r="B19" s="247"/>
      <c r="C19" s="106" t="s">
        <v>24</v>
      </c>
      <c r="D19" s="133">
        <f t="shared" si="0"/>
        <v>3.25</v>
      </c>
      <c r="E19" s="135">
        <v>5</v>
      </c>
      <c r="F19" s="60">
        <f t="shared" si="1"/>
        <v>0</v>
      </c>
      <c r="G19" s="217"/>
      <c r="H19" s="218"/>
      <c r="I19" s="218"/>
      <c r="J19" s="218"/>
      <c r="K19" s="218"/>
      <c r="L19" s="219"/>
    </row>
    <row r="20" spans="1:12" s="2" customFormat="1" ht="20.100000000000001" customHeight="1">
      <c r="A20" s="169"/>
      <c r="B20" s="247"/>
      <c r="C20" s="106" t="s">
        <v>14</v>
      </c>
      <c r="D20" s="133">
        <f t="shared" si="0"/>
        <v>0.65</v>
      </c>
      <c r="E20" s="135">
        <v>1</v>
      </c>
      <c r="F20" s="60">
        <f t="shared" si="1"/>
        <v>0</v>
      </c>
      <c r="G20" s="217"/>
      <c r="H20" s="218"/>
      <c r="I20" s="218"/>
      <c r="J20" s="218"/>
      <c r="K20" s="218"/>
      <c r="L20" s="219"/>
    </row>
    <row r="21" spans="1:12" s="2" customFormat="1" ht="20.100000000000001" customHeight="1">
      <c r="A21" s="169"/>
      <c r="B21" s="247"/>
      <c r="C21" s="106" t="s">
        <v>148</v>
      </c>
      <c r="D21" s="133">
        <v>0</v>
      </c>
      <c r="E21" s="135">
        <v>2</v>
      </c>
      <c r="F21" s="60">
        <f t="shared" si="1"/>
        <v>0</v>
      </c>
      <c r="G21" s="217"/>
      <c r="H21" s="218"/>
      <c r="I21" s="218"/>
      <c r="J21" s="218"/>
      <c r="K21" s="218"/>
      <c r="L21" s="219"/>
    </row>
    <row r="22" spans="1:12" s="2" customFormat="1" ht="20.100000000000001" customHeight="1">
      <c r="A22" s="169"/>
      <c r="B22" s="247"/>
      <c r="C22" s="106" t="s">
        <v>17</v>
      </c>
      <c r="D22" s="133">
        <v>2</v>
      </c>
      <c r="E22" s="135">
        <v>1</v>
      </c>
      <c r="F22" s="60">
        <f t="shared" si="1"/>
        <v>0</v>
      </c>
      <c r="G22" s="217"/>
      <c r="H22" s="218"/>
      <c r="I22" s="218"/>
      <c r="J22" s="218"/>
      <c r="K22" s="218"/>
      <c r="L22" s="219"/>
    </row>
    <row r="23" spans="1:12" s="2" customFormat="1" ht="20.100000000000001" customHeight="1">
      <c r="A23" s="169"/>
      <c r="B23" s="247"/>
      <c r="C23" s="106" t="s">
        <v>66</v>
      </c>
      <c r="D23" s="133">
        <v>0</v>
      </c>
      <c r="E23" s="135">
        <v>0.3</v>
      </c>
      <c r="F23" s="60">
        <f t="shared" si="1"/>
        <v>0</v>
      </c>
      <c r="G23" s="217"/>
      <c r="H23" s="218"/>
      <c r="I23" s="218"/>
      <c r="J23" s="218"/>
      <c r="K23" s="218"/>
      <c r="L23" s="219"/>
    </row>
    <row r="24" spans="1:12" s="2" customFormat="1" ht="20.100000000000001" customHeight="1">
      <c r="A24" s="169"/>
      <c r="B24" s="247"/>
      <c r="C24" s="106" t="s">
        <v>41</v>
      </c>
      <c r="D24" s="133">
        <f t="shared" ref="D24:D40" si="2">E24*0.65</f>
        <v>0.65</v>
      </c>
      <c r="E24" s="135">
        <v>1</v>
      </c>
      <c r="F24" s="60">
        <f t="shared" si="1"/>
        <v>0</v>
      </c>
      <c r="G24" s="217"/>
      <c r="H24" s="218"/>
      <c r="I24" s="218"/>
      <c r="J24" s="218"/>
      <c r="K24" s="218"/>
      <c r="L24" s="219"/>
    </row>
    <row r="25" spans="1:12" s="2" customFormat="1" ht="20.100000000000001" customHeight="1">
      <c r="A25" s="169"/>
      <c r="B25" s="247"/>
      <c r="C25" s="106" t="s">
        <v>12</v>
      </c>
      <c r="D25" s="133">
        <f t="shared" si="2"/>
        <v>0.13</v>
      </c>
      <c r="E25" s="135">
        <v>0.2</v>
      </c>
      <c r="F25" s="60">
        <f t="shared" si="1"/>
        <v>0</v>
      </c>
      <c r="G25" s="217"/>
      <c r="H25" s="218"/>
      <c r="I25" s="218"/>
      <c r="J25" s="218"/>
      <c r="K25" s="218"/>
      <c r="L25" s="219"/>
    </row>
    <row r="26" spans="1:12" s="2" customFormat="1" ht="20.100000000000001" customHeight="1">
      <c r="A26" s="169"/>
      <c r="B26" s="248"/>
      <c r="C26" s="106" t="s">
        <v>18</v>
      </c>
      <c r="D26" s="133">
        <f t="shared" si="2"/>
        <v>0.65</v>
      </c>
      <c r="E26" s="136">
        <v>1</v>
      </c>
      <c r="F26" s="61">
        <f t="shared" si="1"/>
        <v>0</v>
      </c>
      <c r="G26" s="220"/>
      <c r="H26" s="221"/>
      <c r="I26" s="221"/>
      <c r="J26" s="221"/>
      <c r="K26" s="221"/>
      <c r="L26" s="222"/>
    </row>
    <row r="27" spans="1:12" s="2" customFormat="1" ht="20.100000000000001" customHeight="1">
      <c r="A27" s="169"/>
      <c r="B27" s="284" t="s">
        <v>160</v>
      </c>
      <c r="C27" s="78" t="s">
        <v>158</v>
      </c>
      <c r="D27" s="143">
        <f t="shared" si="2"/>
        <v>22.75</v>
      </c>
      <c r="E27" s="144">
        <v>35</v>
      </c>
      <c r="F27" s="145">
        <f t="shared" si="1"/>
        <v>0</v>
      </c>
      <c r="G27" s="287" t="s">
        <v>159</v>
      </c>
      <c r="H27" s="288"/>
      <c r="I27" s="288"/>
      <c r="J27" s="288"/>
      <c r="K27" s="288"/>
      <c r="L27" s="289"/>
    </row>
    <row r="28" spans="1:12" s="2" customFormat="1" ht="20.100000000000001" customHeight="1">
      <c r="A28" s="169"/>
      <c r="B28" s="285"/>
      <c r="C28" s="50" t="s">
        <v>76</v>
      </c>
      <c r="D28" s="33">
        <f t="shared" si="2"/>
        <v>3.25</v>
      </c>
      <c r="E28" s="146">
        <v>5</v>
      </c>
      <c r="F28" s="147">
        <f t="shared" si="1"/>
        <v>0</v>
      </c>
      <c r="G28" s="290"/>
      <c r="H28" s="291"/>
      <c r="I28" s="291"/>
      <c r="J28" s="291"/>
      <c r="K28" s="291"/>
      <c r="L28" s="292"/>
    </row>
    <row r="29" spans="1:12" s="2" customFormat="1" ht="20.100000000000001" customHeight="1">
      <c r="A29" s="169"/>
      <c r="B29" s="285"/>
      <c r="C29" s="50" t="s">
        <v>42</v>
      </c>
      <c r="D29" s="33">
        <f t="shared" si="2"/>
        <v>3.25</v>
      </c>
      <c r="E29" s="146">
        <v>5</v>
      </c>
      <c r="F29" s="147">
        <f t="shared" si="1"/>
        <v>0</v>
      </c>
      <c r="G29" s="290"/>
      <c r="H29" s="291"/>
      <c r="I29" s="291"/>
      <c r="J29" s="291"/>
      <c r="K29" s="291"/>
      <c r="L29" s="292"/>
    </row>
    <row r="30" spans="1:12" s="2" customFormat="1" ht="20.100000000000001" customHeight="1">
      <c r="A30" s="169"/>
      <c r="B30" s="285"/>
      <c r="C30" s="50" t="s">
        <v>60</v>
      </c>
      <c r="D30" s="33">
        <f t="shared" si="2"/>
        <v>3.25</v>
      </c>
      <c r="E30" s="146">
        <v>5</v>
      </c>
      <c r="F30" s="147">
        <f t="shared" si="1"/>
        <v>0</v>
      </c>
      <c r="G30" s="290"/>
      <c r="H30" s="291"/>
      <c r="I30" s="291"/>
      <c r="J30" s="291"/>
      <c r="K30" s="291"/>
      <c r="L30" s="292"/>
    </row>
    <row r="31" spans="1:12" s="2" customFormat="1" ht="20.100000000000001" customHeight="1">
      <c r="A31" s="169"/>
      <c r="B31" s="285"/>
      <c r="C31" s="50" t="s">
        <v>24</v>
      </c>
      <c r="D31" s="33">
        <f t="shared" si="2"/>
        <v>1.9500000000000002</v>
      </c>
      <c r="E31" s="146">
        <v>3</v>
      </c>
      <c r="F31" s="147">
        <f t="shared" si="1"/>
        <v>0</v>
      </c>
      <c r="G31" s="290"/>
      <c r="H31" s="291"/>
      <c r="I31" s="291"/>
      <c r="J31" s="291"/>
      <c r="K31" s="291"/>
      <c r="L31" s="292"/>
    </row>
    <row r="32" spans="1:12" s="2" customFormat="1" ht="20.100000000000001" customHeight="1">
      <c r="A32" s="169"/>
      <c r="B32" s="285"/>
      <c r="C32" s="50" t="s">
        <v>14</v>
      </c>
      <c r="D32" s="33">
        <f t="shared" si="2"/>
        <v>1.3</v>
      </c>
      <c r="E32" s="146">
        <v>2</v>
      </c>
      <c r="F32" s="147">
        <f t="shared" si="1"/>
        <v>0</v>
      </c>
      <c r="G32" s="290"/>
      <c r="H32" s="291"/>
      <c r="I32" s="291"/>
      <c r="J32" s="291"/>
      <c r="K32" s="291"/>
      <c r="L32" s="292"/>
    </row>
    <row r="33" spans="1:12" s="2" customFormat="1" ht="20.100000000000001" customHeight="1">
      <c r="A33" s="169"/>
      <c r="B33" s="285"/>
      <c r="C33" s="50" t="s">
        <v>123</v>
      </c>
      <c r="D33" s="33">
        <f t="shared" si="2"/>
        <v>1.9500000000000002</v>
      </c>
      <c r="E33" s="146">
        <v>3</v>
      </c>
      <c r="F33" s="147">
        <f t="shared" si="1"/>
        <v>0</v>
      </c>
      <c r="G33" s="290"/>
      <c r="H33" s="291"/>
      <c r="I33" s="291"/>
      <c r="J33" s="291"/>
      <c r="K33" s="291"/>
      <c r="L33" s="292"/>
    </row>
    <row r="34" spans="1:12" s="2" customFormat="1" ht="20.100000000000001" customHeight="1">
      <c r="A34" s="169"/>
      <c r="B34" s="285"/>
      <c r="C34" s="46" t="s">
        <v>41</v>
      </c>
      <c r="D34" s="148">
        <f t="shared" si="2"/>
        <v>0.65</v>
      </c>
      <c r="E34" s="122">
        <v>1</v>
      </c>
      <c r="F34" s="147">
        <f t="shared" si="1"/>
        <v>0</v>
      </c>
      <c r="G34" s="290"/>
      <c r="H34" s="291"/>
      <c r="I34" s="291"/>
      <c r="J34" s="291"/>
      <c r="K34" s="291"/>
      <c r="L34" s="292"/>
    </row>
    <row r="35" spans="1:12" s="2" customFormat="1" ht="20.100000000000001" customHeight="1">
      <c r="A35" s="169"/>
      <c r="B35" s="286"/>
      <c r="C35" s="79" t="s">
        <v>59</v>
      </c>
      <c r="D35" s="45">
        <f t="shared" si="2"/>
        <v>1.3</v>
      </c>
      <c r="E35" s="149">
        <v>2</v>
      </c>
      <c r="F35" s="150">
        <f t="shared" si="1"/>
        <v>0</v>
      </c>
      <c r="G35" s="293"/>
      <c r="H35" s="294"/>
      <c r="I35" s="294"/>
      <c r="J35" s="294"/>
      <c r="K35" s="294"/>
      <c r="L35" s="295"/>
    </row>
    <row r="36" spans="1:12" s="2" customFormat="1" ht="20.100000000000001" customHeight="1">
      <c r="A36" s="169"/>
      <c r="B36" s="190" t="s">
        <v>149</v>
      </c>
      <c r="C36" s="47" t="s">
        <v>53</v>
      </c>
      <c r="D36" s="16">
        <f t="shared" si="2"/>
        <v>22.75</v>
      </c>
      <c r="E36" s="41">
        <v>35</v>
      </c>
      <c r="F36" s="39">
        <f t="shared" si="1"/>
        <v>0</v>
      </c>
      <c r="G36" s="175" t="s">
        <v>150</v>
      </c>
      <c r="H36" s="175"/>
      <c r="I36" s="175"/>
      <c r="J36" s="175"/>
      <c r="K36" s="175"/>
      <c r="L36" s="176"/>
    </row>
    <row r="37" spans="1:12" s="2" customFormat="1" ht="20.100000000000001" customHeight="1">
      <c r="A37" s="169"/>
      <c r="B37" s="190"/>
      <c r="C37" s="44" t="s">
        <v>14</v>
      </c>
      <c r="D37" s="21">
        <f t="shared" si="2"/>
        <v>0.65</v>
      </c>
      <c r="E37" s="103">
        <v>1</v>
      </c>
      <c r="F37" s="31">
        <f>($B$6*D37)+($B$7*E37)</f>
        <v>0</v>
      </c>
      <c r="G37" s="175"/>
      <c r="H37" s="175"/>
      <c r="I37" s="175"/>
      <c r="J37" s="175"/>
      <c r="K37" s="175"/>
      <c r="L37" s="176"/>
    </row>
    <row r="38" spans="1:12" s="2" customFormat="1" ht="20.100000000000001" customHeight="1">
      <c r="A38" s="169"/>
      <c r="B38" s="190"/>
      <c r="C38" s="44" t="s">
        <v>17</v>
      </c>
      <c r="D38" s="21">
        <f t="shared" si="2"/>
        <v>0.65</v>
      </c>
      <c r="E38" s="103">
        <v>1</v>
      </c>
      <c r="F38" s="31">
        <f>($B$6*D38)+($B$7*E38)</f>
        <v>0</v>
      </c>
      <c r="G38" s="175"/>
      <c r="H38" s="175"/>
      <c r="I38" s="175"/>
      <c r="J38" s="175"/>
      <c r="K38" s="175"/>
      <c r="L38" s="176"/>
    </row>
    <row r="39" spans="1:12" s="2" customFormat="1" ht="20.100000000000001" customHeight="1">
      <c r="A39" s="169"/>
      <c r="B39" s="190"/>
      <c r="C39" s="44" t="s">
        <v>16</v>
      </c>
      <c r="D39" s="21">
        <f t="shared" si="2"/>
        <v>0.32500000000000001</v>
      </c>
      <c r="E39" s="103">
        <v>0.5</v>
      </c>
      <c r="F39" s="31">
        <f>($B$6*D39)+($B$7*E39)</f>
        <v>0</v>
      </c>
      <c r="G39" s="175"/>
      <c r="H39" s="175"/>
      <c r="I39" s="175"/>
      <c r="J39" s="175"/>
      <c r="K39" s="175"/>
      <c r="L39" s="176"/>
    </row>
    <row r="40" spans="1:12" s="2" customFormat="1" ht="20.100000000000001" customHeight="1">
      <c r="A40" s="169"/>
      <c r="B40" s="190"/>
      <c r="C40" s="48" t="s">
        <v>12</v>
      </c>
      <c r="D40" s="17">
        <f t="shared" si="2"/>
        <v>0.32500000000000001</v>
      </c>
      <c r="E40" s="137">
        <v>0.5</v>
      </c>
      <c r="F40" s="15">
        <f t="shared" si="1"/>
        <v>0</v>
      </c>
      <c r="G40" s="175"/>
      <c r="H40" s="175"/>
      <c r="I40" s="175"/>
      <c r="J40" s="175"/>
      <c r="K40" s="175"/>
      <c r="L40" s="176"/>
    </row>
    <row r="41" spans="1:12" ht="39.950000000000003" customHeight="1">
      <c r="A41" s="196"/>
      <c r="B41" s="51" t="s">
        <v>19</v>
      </c>
      <c r="C41" s="22" t="s">
        <v>20</v>
      </c>
      <c r="D41" s="23">
        <v>14</v>
      </c>
      <c r="E41" s="24">
        <v>20</v>
      </c>
      <c r="F41" s="25">
        <f t="shared" si="1"/>
        <v>0</v>
      </c>
      <c r="G41" s="197" t="s">
        <v>61</v>
      </c>
      <c r="H41" s="198"/>
      <c r="I41" s="198"/>
      <c r="J41" s="198"/>
      <c r="K41" s="198"/>
      <c r="L41" s="199"/>
    </row>
    <row r="42" spans="1:12" ht="30.75" customHeight="1">
      <c r="A42" s="168" t="s">
        <v>27</v>
      </c>
      <c r="B42" s="249" t="s">
        <v>67</v>
      </c>
      <c r="C42" s="18" t="s">
        <v>68</v>
      </c>
      <c r="D42" s="43">
        <f t="shared" ref="D42:D45" si="3">E42*0.65</f>
        <v>13</v>
      </c>
      <c r="E42" s="39">
        <v>20</v>
      </c>
      <c r="F42" s="43">
        <f t="shared" si="1"/>
        <v>0</v>
      </c>
      <c r="G42" s="296" t="s">
        <v>69</v>
      </c>
      <c r="H42" s="296"/>
      <c r="I42" s="296"/>
      <c r="J42" s="296"/>
      <c r="K42" s="296"/>
      <c r="L42" s="297"/>
    </row>
    <row r="43" spans="1:12" ht="30.75" customHeight="1">
      <c r="A43" s="169"/>
      <c r="B43" s="171"/>
      <c r="C43" s="20" t="s">
        <v>21</v>
      </c>
      <c r="D43" s="40">
        <f t="shared" si="3"/>
        <v>6.5000000000000002E-2</v>
      </c>
      <c r="E43" s="15">
        <v>0.1</v>
      </c>
      <c r="F43" s="40">
        <f t="shared" si="1"/>
        <v>0</v>
      </c>
      <c r="G43" s="173"/>
      <c r="H43" s="173"/>
      <c r="I43" s="173"/>
      <c r="J43" s="173"/>
      <c r="K43" s="173"/>
      <c r="L43" s="174"/>
    </row>
    <row r="44" spans="1:12" s="2" customFormat="1" ht="20.100000000000001" customHeight="1">
      <c r="A44" s="169"/>
      <c r="B44" s="249" t="s">
        <v>151</v>
      </c>
      <c r="C44" s="18" t="s">
        <v>152</v>
      </c>
      <c r="D44" s="16">
        <f t="shared" si="3"/>
        <v>13</v>
      </c>
      <c r="E44" s="16">
        <v>20</v>
      </c>
      <c r="F44" s="39">
        <f t="shared" si="1"/>
        <v>0</v>
      </c>
      <c r="G44" s="214" t="s">
        <v>153</v>
      </c>
      <c r="H44" s="215"/>
      <c r="I44" s="215"/>
      <c r="J44" s="215"/>
      <c r="K44" s="215"/>
      <c r="L44" s="216"/>
    </row>
    <row r="45" spans="1:12" s="2" customFormat="1" ht="20.100000000000001" customHeight="1" thickBot="1">
      <c r="A45" s="170"/>
      <c r="B45" s="280"/>
      <c r="C45" s="138" t="s">
        <v>22</v>
      </c>
      <c r="D45" s="139">
        <f t="shared" si="3"/>
        <v>130</v>
      </c>
      <c r="E45" s="139">
        <v>200</v>
      </c>
      <c r="F45" s="140">
        <f t="shared" si="1"/>
        <v>0</v>
      </c>
      <c r="G45" s="281"/>
      <c r="H45" s="282"/>
      <c r="I45" s="282"/>
      <c r="J45" s="282"/>
      <c r="K45" s="282"/>
      <c r="L45" s="283"/>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7.25" customHeight="1">
      <c r="B107" s="6"/>
    </row>
    <row r="108" spans="2:2" s="2" customFormat="1" ht="17.25" customHeight="1">
      <c r="B108" s="6"/>
    </row>
    <row r="109" spans="2:2" s="2" customFormat="1" ht="13.5">
      <c r="B109" s="6"/>
    </row>
    <row r="110" spans="2:2" s="2" customFormat="1" ht="13.5">
      <c r="B110" s="6"/>
    </row>
    <row r="111" spans="2:2" s="2" customFormat="1" ht="16.5" customHeight="1">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sheetData>
  <mergeCells count="20">
    <mergeCell ref="A1:L3"/>
    <mergeCell ref="A5:B5"/>
    <mergeCell ref="G9:L9"/>
    <mergeCell ref="B44:B45"/>
    <mergeCell ref="G44:L45"/>
    <mergeCell ref="A42:A45"/>
    <mergeCell ref="B27:B35"/>
    <mergeCell ref="G27:L35"/>
    <mergeCell ref="B36:B40"/>
    <mergeCell ref="G36:L40"/>
    <mergeCell ref="G41:L41"/>
    <mergeCell ref="A10:A41"/>
    <mergeCell ref="B42:B43"/>
    <mergeCell ref="G42:L43"/>
    <mergeCell ref="B10:B11"/>
    <mergeCell ref="G10:L11"/>
    <mergeCell ref="B12:B15"/>
    <mergeCell ref="G12:L15"/>
    <mergeCell ref="B16:B26"/>
    <mergeCell ref="G16:L2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84</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0.100000000000001" customHeight="1">
      <c r="A10" s="195" t="s">
        <v>26</v>
      </c>
      <c r="B10" s="320" t="s">
        <v>154</v>
      </c>
      <c r="C10" s="158" t="s">
        <v>155</v>
      </c>
      <c r="D10" s="159">
        <f t="shared" ref="D10:D29" si="0">E10*0.65</f>
        <v>33.800000000000004</v>
      </c>
      <c r="E10" s="93">
        <v>52</v>
      </c>
      <c r="F10" s="94">
        <f t="shared" ref="F10:F27" si="1">($B$6*D10)+($B$7*E10)</f>
        <v>0</v>
      </c>
      <c r="G10" s="233" t="s">
        <v>55</v>
      </c>
      <c r="H10" s="234"/>
      <c r="I10" s="234"/>
      <c r="J10" s="234"/>
      <c r="K10" s="234"/>
      <c r="L10" s="235"/>
    </row>
    <row r="11" spans="1:12" s="2" customFormat="1" ht="20.100000000000001" customHeight="1">
      <c r="A11" s="169"/>
      <c r="B11" s="321"/>
      <c r="C11" s="141" t="s">
        <v>156</v>
      </c>
      <c r="D11" s="142">
        <f t="shared" si="0"/>
        <v>1.9500000000000002</v>
      </c>
      <c r="E11" s="14">
        <v>3</v>
      </c>
      <c r="F11" s="15">
        <f t="shared" si="1"/>
        <v>0</v>
      </c>
      <c r="G11" s="220"/>
      <c r="H11" s="221"/>
      <c r="I11" s="221"/>
      <c r="J11" s="221"/>
      <c r="K11" s="221"/>
      <c r="L11" s="222"/>
    </row>
    <row r="12" spans="1:12" s="2" customFormat="1" ht="39.950000000000003" customHeight="1">
      <c r="A12" s="169"/>
      <c r="B12" s="37" t="s">
        <v>48</v>
      </c>
      <c r="C12" s="38" t="s">
        <v>11</v>
      </c>
      <c r="D12" s="70">
        <f t="shared" si="0"/>
        <v>3.25</v>
      </c>
      <c r="E12" s="71">
        <v>5</v>
      </c>
      <c r="F12" s="25">
        <f t="shared" si="1"/>
        <v>0</v>
      </c>
      <c r="G12" s="314" t="s">
        <v>49</v>
      </c>
      <c r="H12" s="315"/>
      <c r="I12" s="315"/>
      <c r="J12" s="315"/>
      <c r="K12" s="315"/>
      <c r="L12" s="316"/>
    </row>
    <row r="13" spans="1:12" s="2" customFormat="1" ht="20.100000000000001" customHeight="1">
      <c r="A13" s="169"/>
      <c r="B13" s="308" t="s">
        <v>162</v>
      </c>
      <c r="C13" s="18" t="s">
        <v>62</v>
      </c>
      <c r="D13" s="101">
        <f t="shared" si="0"/>
        <v>19.5</v>
      </c>
      <c r="E13" s="39">
        <v>30</v>
      </c>
      <c r="F13" s="43">
        <f t="shared" si="1"/>
        <v>0</v>
      </c>
      <c r="G13" s="175" t="s">
        <v>161</v>
      </c>
      <c r="H13" s="175"/>
      <c r="I13" s="175"/>
      <c r="J13" s="175"/>
      <c r="K13" s="175"/>
      <c r="L13" s="176"/>
    </row>
    <row r="14" spans="1:12" s="2" customFormat="1" ht="20.100000000000001" customHeight="1">
      <c r="A14" s="169"/>
      <c r="B14" s="172"/>
      <c r="C14" s="19" t="s">
        <v>24</v>
      </c>
      <c r="D14" s="101">
        <f t="shared" si="0"/>
        <v>1.9500000000000002</v>
      </c>
      <c r="E14" s="31">
        <v>3</v>
      </c>
      <c r="F14" s="101">
        <f t="shared" si="1"/>
        <v>0</v>
      </c>
      <c r="G14" s="175"/>
      <c r="H14" s="175"/>
      <c r="I14" s="175"/>
      <c r="J14" s="175"/>
      <c r="K14" s="175"/>
      <c r="L14" s="176"/>
    </row>
    <row r="15" spans="1:12" s="2" customFormat="1" ht="20.100000000000001" customHeight="1">
      <c r="A15" s="169"/>
      <c r="B15" s="172"/>
      <c r="C15" s="19" t="s">
        <v>14</v>
      </c>
      <c r="D15" s="101">
        <f t="shared" si="0"/>
        <v>0.32500000000000001</v>
      </c>
      <c r="E15" s="31">
        <v>0.5</v>
      </c>
      <c r="F15" s="101">
        <f t="shared" si="1"/>
        <v>0</v>
      </c>
      <c r="G15" s="175"/>
      <c r="H15" s="175"/>
      <c r="I15" s="175"/>
      <c r="J15" s="175"/>
      <c r="K15" s="175"/>
      <c r="L15" s="176"/>
    </row>
    <row r="16" spans="1:12" s="2" customFormat="1" ht="20.100000000000001" customHeight="1">
      <c r="A16" s="169"/>
      <c r="B16" s="172"/>
      <c r="C16" s="19" t="s">
        <v>35</v>
      </c>
      <c r="D16" s="101">
        <f t="shared" si="0"/>
        <v>0.65</v>
      </c>
      <c r="E16" s="31">
        <v>1</v>
      </c>
      <c r="F16" s="101">
        <f t="shared" si="1"/>
        <v>0</v>
      </c>
      <c r="G16" s="175"/>
      <c r="H16" s="175"/>
      <c r="I16" s="175"/>
      <c r="J16" s="175"/>
      <c r="K16" s="175"/>
      <c r="L16" s="176"/>
    </row>
    <row r="17" spans="1:12" s="2" customFormat="1" ht="20.100000000000001" customHeight="1">
      <c r="A17" s="169"/>
      <c r="B17" s="172"/>
      <c r="C17" s="19" t="s">
        <v>25</v>
      </c>
      <c r="D17" s="101">
        <f t="shared" si="0"/>
        <v>0.65</v>
      </c>
      <c r="E17" s="31">
        <v>1</v>
      </c>
      <c r="F17" s="101">
        <f t="shared" si="1"/>
        <v>0</v>
      </c>
      <c r="G17" s="175"/>
      <c r="H17" s="175"/>
      <c r="I17" s="175"/>
      <c r="J17" s="175"/>
      <c r="K17" s="175"/>
      <c r="L17" s="176"/>
    </row>
    <row r="18" spans="1:12" s="2" customFormat="1" ht="20.100000000000001" customHeight="1">
      <c r="A18" s="169"/>
      <c r="B18" s="172"/>
      <c r="C18" s="20" t="s">
        <v>40</v>
      </c>
      <c r="D18" s="101">
        <f t="shared" si="0"/>
        <v>0.65</v>
      </c>
      <c r="E18" s="15">
        <v>1</v>
      </c>
      <c r="F18" s="40">
        <f t="shared" si="1"/>
        <v>0</v>
      </c>
      <c r="G18" s="175"/>
      <c r="H18" s="175"/>
      <c r="I18" s="175"/>
      <c r="J18" s="175"/>
      <c r="K18" s="175"/>
      <c r="L18" s="176"/>
    </row>
    <row r="19" spans="1:12" s="2" customFormat="1" ht="20.100000000000001" customHeight="1">
      <c r="A19" s="169"/>
      <c r="B19" s="309" t="s">
        <v>163</v>
      </c>
      <c r="C19" s="18" t="s">
        <v>46</v>
      </c>
      <c r="D19" s="16">
        <f t="shared" si="0"/>
        <v>26</v>
      </c>
      <c r="E19" s="16">
        <v>40</v>
      </c>
      <c r="F19" s="39">
        <f t="shared" si="1"/>
        <v>0</v>
      </c>
      <c r="G19" s="215" t="s">
        <v>188</v>
      </c>
      <c r="H19" s="215"/>
      <c r="I19" s="215"/>
      <c r="J19" s="215"/>
      <c r="K19" s="215"/>
      <c r="L19" s="216"/>
    </row>
    <row r="20" spans="1:12" s="2" customFormat="1" ht="20.100000000000001" customHeight="1">
      <c r="A20" s="169"/>
      <c r="B20" s="310"/>
      <c r="C20" s="19" t="s">
        <v>36</v>
      </c>
      <c r="D20" s="21">
        <f t="shared" si="0"/>
        <v>3.25</v>
      </c>
      <c r="E20" s="21">
        <v>5</v>
      </c>
      <c r="F20" s="31">
        <f t="shared" si="1"/>
        <v>0</v>
      </c>
      <c r="G20" s="218"/>
      <c r="H20" s="218"/>
      <c r="I20" s="218"/>
      <c r="J20" s="218"/>
      <c r="K20" s="218"/>
      <c r="L20" s="219"/>
    </row>
    <row r="21" spans="1:12" s="2" customFormat="1" ht="20.100000000000001" customHeight="1">
      <c r="A21" s="169"/>
      <c r="B21" s="310"/>
      <c r="C21" s="19" t="s">
        <v>28</v>
      </c>
      <c r="D21" s="21">
        <f t="shared" si="0"/>
        <v>3.25</v>
      </c>
      <c r="E21" s="21">
        <v>5</v>
      </c>
      <c r="F21" s="31">
        <f t="shared" si="1"/>
        <v>0</v>
      </c>
      <c r="G21" s="218"/>
      <c r="H21" s="218"/>
      <c r="I21" s="218"/>
      <c r="J21" s="218"/>
      <c r="K21" s="218"/>
      <c r="L21" s="219"/>
    </row>
    <row r="22" spans="1:12" s="2" customFormat="1" ht="20.100000000000001" customHeight="1">
      <c r="A22" s="169"/>
      <c r="B22" s="310"/>
      <c r="C22" s="19" t="s">
        <v>57</v>
      </c>
      <c r="D22" s="21">
        <f t="shared" si="0"/>
        <v>1.9500000000000002</v>
      </c>
      <c r="E22" s="21">
        <v>3</v>
      </c>
      <c r="F22" s="31">
        <f t="shared" si="1"/>
        <v>0</v>
      </c>
      <c r="G22" s="218"/>
      <c r="H22" s="218"/>
      <c r="I22" s="218"/>
      <c r="J22" s="218"/>
      <c r="K22" s="218"/>
      <c r="L22" s="219"/>
    </row>
    <row r="23" spans="1:12" s="2" customFormat="1" ht="20.100000000000001" customHeight="1">
      <c r="A23" s="169"/>
      <c r="B23" s="310"/>
      <c r="C23" s="19" t="s">
        <v>164</v>
      </c>
      <c r="D23" s="21">
        <f t="shared" si="0"/>
        <v>0.65</v>
      </c>
      <c r="E23" s="21">
        <v>1</v>
      </c>
      <c r="F23" s="31">
        <f t="shared" si="1"/>
        <v>0</v>
      </c>
      <c r="G23" s="218"/>
      <c r="H23" s="218"/>
      <c r="I23" s="218"/>
      <c r="J23" s="218"/>
      <c r="K23" s="218"/>
      <c r="L23" s="219"/>
    </row>
    <row r="24" spans="1:12" s="2" customFormat="1" ht="20.100000000000001" customHeight="1">
      <c r="A24" s="169"/>
      <c r="B24" s="311"/>
      <c r="C24" s="20" t="s">
        <v>18</v>
      </c>
      <c r="D24" s="17">
        <f t="shared" si="0"/>
        <v>3.25</v>
      </c>
      <c r="E24" s="17">
        <v>5</v>
      </c>
      <c r="F24" s="15">
        <f t="shared" si="1"/>
        <v>0</v>
      </c>
      <c r="G24" s="221"/>
      <c r="H24" s="221"/>
      <c r="I24" s="221"/>
      <c r="J24" s="221"/>
      <c r="K24" s="221"/>
      <c r="L24" s="222"/>
    </row>
    <row r="25" spans="1:12" s="2" customFormat="1" ht="20.100000000000001" customHeight="1">
      <c r="A25" s="169"/>
      <c r="B25" s="312" t="s">
        <v>165</v>
      </c>
      <c r="C25" s="18" t="s">
        <v>166</v>
      </c>
      <c r="D25" s="151">
        <f t="shared" si="0"/>
        <v>22.75</v>
      </c>
      <c r="E25" s="16">
        <v>35</v>
      </c>
      <c r="F25" s="62">
        <f t="shared" si="1"/>
        <v>0</v>
      </c>
      <c r="G25" s="313" t="s">
        <v>167</v>
      </c>
      <c r="H25" s="193"/>
      <c r="I25" s="193"/>
      <c r="J25" s="193"/>
      <c r="K25" s="193"/>
      <c r="L25" s="194"/>
    </row>
    <row r="26" spans="1:12" s="2" customFormat="1" ht="20.100000000000001" customHeight="1">
      <c r="A26" s="169"/>
      <c r="B26" s="312"/>
      <c r="C26" s="19" t="s">
        <v>17</v>
      </c>
      <c r="D26" s="152">
        <f t="shared" si="0"/>
        <v>1.3</v>
      </c>
      <c r="E26" s="21">
        <v>2</v>
      </c>
      <c r="F26" s="53">
        <f t="shared" si="1"/>
        <v>0</v>
      </c>
      <c r="G26" s="313"/>
      <c r="H26" s="193"/>
      <c r="I26" s="193"/>
      <c r="J26" s="193"/>
      <c r="K26" s="193"/>
      <c r="L26" s="194"/>
    </row>
    <row r="27" spans="1:12" s="2" customFormat="1" ht="20.100000000000001" customHeight="1">
      <c r="A27" s="169"/>
      <c r="B27" s="312"/>
      <c r="C27" s="19" t="s">
        <v>41</v>
      </c>
      <c r="D27" s="152">
        <f t="shared" si="0"/>
        <v>0.65</v>
      </c>
      <c r="E27" s="21">
        <v>1</v>
      </c>
      <c r="F27" s="53">
        <f t="shared" si="1"/>
        <v>0</v>
      </c>
      <c r="G27" s="313"/>
      <c r="H27" s="193"/>
      <c r="I27" s="193"/>
      <c r="J27" s="193"/>
      <c r="K27" s="193"/>
      <c r="L27" s="194"/>
    </row>
    <row r="28" spans="1:12" s="2" customFormat="1" ht="20.100000000000001" customHeight="1">
      <c r="A28" s="169"/>
      <c r="B28" s="312"/>
      <c r="C28" s="19" t="s">
        <v>16</v>
      </c>
      <c r="D28" s="152">
        <f t="shared" si="0"/>
        <v>0.32500000000000001</v>
      </c>
      <c r="E28" s="21">
        <v>0.5</v>
      </c>
      <c r="F28" s="53">
        <f>($B$6*D28)+($B$7*E28)</f>
        <v>0</v>
      </c>
      <c r="G28" s="313"/>
      <c r="H28" s="193"/>
      <c r="I28" s="193"/>
      <c r="J28" s="193"/>
      <c r="K28" s="193"/>
      <c r="L28" s="194"/>
    </row>
    <row r="29" spans="1:12" s="2" customFormat="1" ht="20.100000000000001" customHeight="1">
      <c r="A29" s="169"/>
      <c r="B29" s="312"/>
      <c r="C29" s="20" t="s">
        <v>12</v>
      </c>
      <c r="D29" s="153">
        <f t="shared" si="0"/>
        <v>0.32500000000000001</v>
      </c>
      <c r="E29" s="17">
        <v>0.5</v>
      </c>
      <c r="F29" s="54">
        <f>($B$6*D29)+($B$7*E29)</f>
        <v>0</v>
      </c>
      <c r="G29" s="313"/>
      <c r="H29" s="193"/>
      <c r="I29" s="193"/>
      <c r="J29" s="193"/>
      <c r="K29" s="193"/>
      <c r="L29" s="194"/>
    </row>
    <row r="30" spans="1:12" s="2" customFormat="1" ht="39.950000000000003" customHeight="1">
      <c r="A30" s="196"/>
      <c r="B30" s="51" t="s">
        <v>19</v>
      </c>
      <c r="C30" s="22" t="s">
        <v>20</v>
      </c>
      <c r="D30" s="23">
        <v>14</v>
      </c>
      <c r="E30" s="24">
        <v>20</v>
      </c>
      <c r="F30" s="25">
        <f t="shared" ref="F30:F41" si="2">($B$6*D30)+($B$7*E30)</f>
        <v>0</v>
      </c>
      <c r="G30" s="197" t="s">
        <v>61</v>
      </c>
      <c r="H30" s="198"/>
      <c r="I30" s="198"/>
      <c r="J30" s="198"/>
      <c r="K30" s="198"/>
      <c r="L30" s="199"/>
    </row>
    <row r="31" spans="1:12" s="2" customFormat="1" ht="22.5" customHeight="1">
      <c r="A31" s="169" t="s">
        <v>27</v>
      </c>
      <c r="B31" s="200" t="s">
        <v>168</v>
      </c>
      <c r="C31" s="18" t="s">
        <v>79</v>
      </c>
      <c r="D31" s="43">
        <f t="shared" ref="D31:D41" si="3">E31*0.65</f>
        <v>13</v>
      </c>
      <c r="E31" s="39">
        <v>20</v>
      </c>
      <c r="F31" s="43">
        <f t="shared" si="2"/>
        <v>0</v>
      </c>
      <c r="G31" s="203" t="s">
        <v>169</v>
      </c>
      <c r="H31" s="203"/>
      <c r="I31" s="203"/>
      <c r="J31" s="203"/>
      <c r="K31" s="203"/>
      <c r="L31" s="204"/>
    </row>
    <row r="32" spans="1:12" s="2" customFormat="1" ht="22.5" customHeight="1">
      <c r="A32" s="169"/>
      <c r="B32" s="201"/>
      <c r="C32" s="19" t="s">
        <v>74</v>
      </c>
      <c r="D32" s="101">
        <f t="shared" si="3"/>
        <v>13</v>
      </c>
      <c r="E32" s="31">
        <v>20</v>
      </c>
      <c r="F32" s="101">
        <f t="shared" si="2"/>
        <v>0</v>
      </c>
      <c r="G32" s="205"/>
      <c r="H32" s="205"/>
      <c r="I32" s="205"/>
      <c r="J32" s="205"/>
      <c r="K32" s="205"/>
      <c r="L32" s="206"/>
    </row>
    <row r="33" spans="1:12" s="2" customFormat="1" ht="22.5" customHeight="1">
      <c r="A33" s="169"/>
      <c r="B33" s="201"/>
      <c r="C33" s="19" t="s">
        <v>12</v>
      </c>
      <c r="D33" s="101">
        <f t="shared" si="3"/>
        <v>0.32500000000000001</v>
      </c>
      <c r="E33" s="31">
        <v>0.5</v>
      </c>
      <c r="F33" s="101">
        <f t="shared" si="2"/>
        <v>0</v>
      </c>
      <c r="G33" s="205"/>
      <c r="H33" s="205"/>
      <c r="I33" s="205"/>
      <c r="J33" s="205"/>
      <c r="K33" s="205"/>
      <c r="L33" s="206"/>
    </row>
    <row r="34" spans="1:12" s="2" customFormat="1" ht="22.5" customHeight="1">
      <c r="A34" s="169"/>
      <c r="B34" s="202"/>
      <c r="C34" s="20" t="s">
        <v>43</v>
      </c>
      <c r="D34" s="40">
        <f t="shared" si="3"/>
        <v>6.5000000000000002E-2</v>
      </c>
      <c r="E34" s="15">
        <v>0.1</v>
      </c>
      <c r="F34" s="40">
        <f t="shared" si="2"/>
        <v>0</v>
      </c>
      <c r="G34" s="207"/>
      <c r="H34" s="207"/>
      <c r="I34" s="207"/>
      <c r="J34" s="207"/>
      <c r="K34" s="207"/>
      <c r="L34" s="208"/>
    </row>
    <row r="35" spans="1:12" s="2" customFormat="1" ht="20.100000000000001" customHeight="1">
      <c r="A35" s="169"/>
      <c r="B35" s="156" t="s">
        <v>170</v>
      </c>
      <c r="C35" s="52" t="s">
        <v>170</v>
      </c>
      <c r="D35" s="30">
        <f t="shared" si="3"/>
        <v>32.5</v>
      </c>
      <c r="E35" s="157">
        <v>50</v>
      </c>
      <c r="F35" s="25">
        <f t="shared" si="2"/>
        <v>0</v>
      </c>
      <c r="G35" s="317"/>
      <c r="H35" s="318"/>
      <c r="I35" s="318"/>
      <c r="J35" s="318"/>
      <c r="K35" s="318"/>
      <c r="L35" s="319"/>
    </row>
    <row r="36" spans="1:12" ht="20.100000000000001" customHeight="1">
      <c r="A36" s="169"/>
      <c r="B36" s="300" t="s">
        <v>173</v>
      </c>
      <c r="C36" s="154" t="s">
        <v>171</v>
      </c>
      <c r="D36" s="32">
        <f t="shared" si="3"/>
        <v>97.5</v>
      </c>
      <c r="E36" s="32">
        <v>150</v>
      </c>
      <c r="F36" s="31">
        <f t="shared" si="2"/>
        <v>0</v>
      </c>
      <c r="G36" s="302" t="s">
        <v>172</v>
      </c>
      <c r="H36" s="303"/>
      <c r="I36" s="303"/>
      <c r="J36" s="303"/>
      <c r="K36" s="303"/>
      <c r="L36" s="304"/>
    </row>
    <row r="37" spans="1:12" s="2" customFormat="1" ht="20.100000000000001" customHeight="1">
      <c r="A37" s="169"/>
      <c r="B37" s="300"/>
      <c r="C37" s="154" t="s">
        <v>17</v>
      </c>
      <c r="D37" s="32">
        <f t="shared" si="3"/>
        <v>0.65</v>
      </c>
      <c r="E37" s="32">
        <v>1</v>
      </c>
      <c r="F37" s="31">
        <f t="shared" si="2"/>
        <v>0</v>
      </c>
      <c r="G37" s="302"/>
      <c r="H37" s="303"/>
      <c r="I37" s="303"/>
      <c r="J37" s="303"/>
      <c r="K37" s="303"/>
      <c r="L37" s="304"/>
    </row>
    <row r="38" spans="1:12" s="2" customFormat="1" ht="20.100000000000001" customHeight="1">
      <c r="A38" s="169"/>
      <c r="B38" s="300"/>
      <c r="C38" s="154" t="s">
        <v>12</v>
      </c>
      <c r="D38" s="32">
        <f t="shared" si="3"/>
        <v>0.65</v>
      </c>
      <c r="E38" s="32">
        <v>1</v>
      </c>
      <c r="F38" s="31">
        <f t="shared" si="2"/>
        <v>0</v>
      </c>
      <c r="G38" s="302"/>
      <c r="H38" s="303"/>
      <c r="I38" s="303"/>
      <c r="J38" s="303"/>
      <c r="K38" s="303"/>
      <c r="L38" s="304"/>
    </row>
    <row r="39" spans="1:12" s="2" customFormat="1" ht="20.100000000000001" customHeight="1">
      <c r="A39" s="169"/>
      <c r="B39" s="300"/>
      <c r="C39" s="154" t="s">
        <v>16</v>
      </c>
      <c r="D39" s="32">
        <f t="shared" si="3"/>
        <v>0.19500000000000001</v>
      </c>
      <c r="E39" s="32">
        <v>0.3</v>
      </c>
      <c r="F39" s="31">
        <f t="shared" si="2"/>
        <v>0</v>
      </c>
      <c r="G39" s="302"/>
      <c r="H39" s="303"/>
      <c r="I39" s="303"/>
      <c r="J39" s="303"/>
      <c r="K39" s="303"/>
      <c r="L39" s="304"/>
    </row>
    <row r="40" spans="1:12" s="2" customFormat="1" ht="20.100000000000001" customHeight="1">
      <c r="A40" s="169"/>
      <c r="B40" s="301"/>
      <c r="C40" s="155" t="s">
        <v>14</v>
      </c>
      <c r="D40" s="34">
        <f t="shared" si="3"/>
        <v>0.32500000000000001</v>
      </c>
      <c r="E40" s="34">
        <v>0.5</v>
      </c>
      <c r="F40" s="15">
        <f t="shared" si="2"/>
        <v>0</v>
      </c>
      <c r="G40" s="305"/>
      <c r="H40" s="306"/>
      <c r="I40" s="306"/>
      <c r="J40" s="306"/>
      <c r="K40" s="306"/>
      <c r="L40" s="307"/>
    </row>
    <row r="41" spans="1:12" s="2" customFormat="1" ht="20.100000000000001" customHeight="1" thickBot="1">
      <c r="A41" s="170"/>
      <c r="B41" s="75" t="s">
        <v>22</v>
      </c>
      <c r="C41" s="27" t="s">
        <v>23</v>
      </c>
      <c r="D41" s="28">
        <f t="shared" si="3"/>
        <v>130</v>
      </c>
      <c r="E41" s="29">
        <v>200</v>
      </c>
      <c r="F41" s="26">
        <f t="shared" si="2"/>
        <v>0</v>
      </c>
      <c r="G41" s="223"/>
      <c r="H41" s="224"/>
      <c r="I41" s="224"/>
      <c r="J41" s="224"/>
      <c r="K41" s="224"/>
      <c r="L41" s="22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6.5" customHeight="1">
      <c r="B79" s="6"/>
    </row>
    <row r="80" spans="2:2" s="2" customFormat="1" ht="17.25" customHeight="1">
      <c r="B80" s="6"/>
    </row>
    <row r="81" spans="2:2" s="2" customFormat="1" ht="17.25" customHeight="1">
      <c r="B81" s="6"/>
    </row>
    <row r="82" spans="2:2" s="2" customFormat="1" ht="13.5">
      <c r="B82" s="6"/>
    </row>
    <row r="83" spans="2:2" s="2" customFormat="1" ht="13.5">
      <c r="B83" s="6"/>
    </row>
    <row r="84" spans="2:2" s="2" customFormat="1" ht="16.5" customHeight="1">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sheetData>
  <mergeCells count="21">
    <mergeCell ref="A1:L3"/>
    <mergeCell ref="A5:B5"/>
    <mergeCell ref="G9:L9"/>
    <mergeCell ref="B10:B11"/>
    <mergeCell ref="G10:L11"/>
    <mergeCell ref="G41:L41"/>
    <mergeCell ref="A31:A41"/>
    <mergeCell ref="A10:A30"/>
    <mergeCell ref="G30:L30"/>
    <mergeCell ref="B31:B34"/>
    <mergeCell ref="G31:L34"/>
    <mergeCell ref="B36:B40"/>
    <mergeCell ref="G36:L40"/>
    <mergeCell ref="B13:B18"/>
    <mergeCell ref="G13:L18"/>
    <mergeCell ref="B19:B24"/>
    <mergeCell ref="G19:L24"/>
    <mergeCell ref="B25:B29"/>
    <mergeCell ref="G25:L29"/>
    <mergeCell ref="G12:L12"/>
    <mergeCell ref="G35:L3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83"/>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26" t="s">
        <v>85</v>
      </c>
      <c r="B1" s="227"/>
      <c r="C1" s="227"/>
      <c r="D1" s="227"/>
      <c r="E1" s="227"/>
      <c r="F1" s="227"/>
      <c r="G1" s="227"/>
      <c r="H1" s="227"/>
      <c r="I1" s="227"/>
      <c r="J1" s="227"/>
      <c r="K1" s="227"/>
      <c r="L1" s="227"/>
    </row>
    <row r="2" spans="1:12" ht="15.75" customHeight="1">
      <c r="A2" s="227"/>
      <c r="B2" s="227"/>
      <c r="C2" s="227"/>
      <c r="D2" s="227"/>
      <c r="E2" s="227"/>
      <c r="F2" s="227"/>
      <c r="G2" s="227"/>
      <c r="H2" s="227"/>
      <c r="I2" s="227"/>
      <c r="J2" s="227"/>
      <c r="K2" s="227"/>
      <c r="L2" s="227"/>
    </row>
    <row r="3" spans="1:12" ht="15.75" customHeight="1">
      <c r="A3" s="227"/>
      <c r="B3" s="227"/>
      <c r="C3" s="227"/>
      <c r="D3" s="227"/>
      <c r="E3" s="227"/>
      <c r="F3" s="227"/>
      <c r="G3" s="227"/>
      <c r="H3" s="227"/>
      <c r="I3" s="227"/>
      <c r="J3" s="227"/>
      <c r="K3" s="227"/>
      <c r="L3" s="227"/>
    </row>
    <row r="4" spans="1:12" ht="13.5" customHeight="1">
      <c r="B4" s="4"/>
      <c r="D4" s="4"/>
      <c r="E4"/>
      <c r="F4"/>
      <c r="G4"/>
    </row>
    <row r="5" spans="1:12" ht="17.25" customHeight="1">
      <c r="A5" s="228" t="s">
        <v>8</v>
      </c>
      <c r="B5" s="228"/>
      <c r="C5" s="8"/>
      <c r="E5" s="2"/>
      <c r="G5" s="4"/>
    </row>
    <row r="6" spans="1:12" ht="17.25" customHeight="1">
      <c r="A6" s="10" t="s">
        <v>9</v>
      </c>
      <c r="B6" s="35"/>
      <c r="C6" s="8"/>
      <c r="E6" s="2"/>
      <c r="G6" s="4"/>
    </row>
    <row r="7" spans="1:12" ht="17.25" customHeight="1">
      <c r="A7" s="10" t="s">
        <v>10</v>
      </c>
      <c r="B7" s="36"/>
      <c r="D7" s="2" t="s">
        <v>5</v>
      </c>
    </row>
    <row r="8" spans="1:12" ht="17.25" customHeight="1" thickBot="1">
      <c r="A8" s="9"/>
    </row>
    <row r="9" spans="1:12" ht="30" customHeight="1" thickBot="1">
      <c r="A9" s="11" t="s">
        <v>0</v>
      </c>
      <c r="B9" s="13" t="s">
        <v>4</v>
      </c>
      <c r="C9" s="12" t="s">
        <v>1</v>
      </c>
      <c r="D9" s="13" t="s">
        <v>6</v>
      </c>
      <c r="E9" s="13" t="s">
        <v>7</v>
      </c>
      <c r="F9" s="13" t="s">
        <v>2</v>
      </c>
      <c r="G9" s="229" t="s">
        <v>3</v>
      </c>
      <c r="H9" s="229"/>
      <c r="I9" s="229"/>
      <c r="J9" s="229"/>
      <c r="K9" s="229"/>
      <c r="L9" s="230"/>
    </row>
    <row r="10" spans="1:12" s="2" customFormat="1" ht="26.25" customHeight="1">
      <c r="A10" s="195" t="s">
        <v>26</v>
      </c>
      <c r="B10" s="322" t="s">
        <v>174</v>
      </c>
      <c r="C10" s="166" t="s">
        <v>11</v>
      </c>
      <c r="D10" s="97">
        <f t="shared" ref="D10:D26" si="0">E10*0.65</f>
        <v>32.5</v>
      </c>
      <c r="E10" s="97">
        <v>50</v>
      </c>
      <c r="F10" s="94">
        <f t="shared" ref="F10:F35" si="1">($B$6*D10)+($B$7*E10)</f>
        <v>0</v>
      </c>
      <c r="G10" s="233" t="s">
        <v>175</v>
      </c>
      <c r="H10" s="234"/>
      <c r="I10" s="234"/>
      <c r="J10" s="234"/>
      <c r="K10" s="234"/>
      <c r="L10" s="235"/>
    </row>
    <row r="11" spans="1:12" s="2" customFormat="1" ht="26.25" customHeight="1">
      <c r="A11" s="169"/>
      <c r="B11" s="212"/>
      <c r="C11" s="19" t="s">
        <v>71</v>
      </c>
      <c r="D11" s="21">
        <f t="shared" si="0"/>
        <v>9.75</v>
      </c>
      <c r="E11" s="21">
        <v>15</v>
      </c>
      <c r="F11" s="31">
        <f t="shared" si="1"/>
        <v>0</v>
      </c>
      <c r="G11" s="217"/>
      <c r="H11" s="218"/>
      <c r="I11" s="218"/>
      <c r="J11" s="218"/>
      <c r="K11" s="218"/>
      <c r="L11" s="219"/>
    </row>
    <row r="12" spans="1:12" s="2" customFormat="1" ht="26.25" customHeight="1">
      <c r="A12" s="169"/>
      <c r="B12" s="212"/>
      <c r="C12" s="19" t="s">
        <v>37</v>
      </c>
      <c r="D12" s="21">
        <f t="shared" si="0"/>
        <v>3.25</v>
      </c>
      <c r="E12" s="21">
        <v>5</v>
      </c>
      <c r="F12" s="31">
        <f t="shared" si="1"/>
        <v>0</v>
      </c>
      <c r="G12" s="217"/>
      <c r="H12" s="218"/>
      <c r="I12" s="218"/>
      <c r="J12" s="218"/>
      <c r="K12" s="218"/>
      <c r="L12" s="219"/>
    </row>
    <row r="13" spans="1:12" s="2" customFormat="1" ht="26.25" customHeight="1">
      <c r="A13" s="169"/>
      <c r="B13" s="212"/>
      <c r="C13" s="19" t="s">
        <v>176</v>
      </c>
      <c r="D13" s="21">
        <f t="shared" si="0"/>
        <v>0.32500000000000001</v>
      </c>
      <c r="E13" s="21">
        <v>0.5</v>
      </c>
      <c r="F13" s="31">
        <f t="shared" si="1"/>
        <v>0</v>
      </c>
      <c r="G13" s="217"/>
      <c r="H13" s="218"/>
      <c r="I13" s="218"/>
      <c r="J13" s="218"/>
      <c r="K13" s="218"/>
      <c r="L13" s="219"/>
    </row>
    <row r="14" spans="1:12" s="2" customFormat="1" ht="26.25" customHeight="1">
      <c r="A14" s="169"/>
      <c r="B14" s="212"/>
      <c r="C14" s="19" t="s">
        <v>17</v>
      </c>
      <c r="D14" s="21">
        <f t="shared" si="0"/>
        <v>1.3</v>
      </c>
      <c r="E14" s="21">
        <v>2</v>
      </c>
      <c r="F14" s="31">
        <f t="shared" si="1"/>
        <v>0</v>
      </c>
      <c r="G14" s="217"/>
      <c r="H14" s="218"/>
      <c r="I14" s="218"/>
      <c r="J14" s="218"/>
      <c r="K14" s="218"/>
      <c r="L14" s="219"/>
    </row>
    <row r="15" spans="1:12" s="2" customFormat="1" ht="26.25" customHeight="1">
      <c r="A15" s="169"/>
      <c r="B15" s="212"/>
      <c r="C15" s="19" t="s">
        <v>65</v>
      </c>
      <c r="D15" s="21">
        <f t="shared" si="0"/>
        <v>0.65</v>
      </c>
      <c r="E15" s="21">
        <v>1</v>
      </c>
      <c r="F15" s="31">
        <f t="shared" si="1"/>
        <v>0</v>
      </c>
      <c r="G15" s="217"/>
      <c r="H15" s="218"/>
      <c r="I15" s="218"/>
      <c r="J15" s="218"/>
      <c r="K15" s="218"/>
      <c r="L15" s="219"/>
    </row>
    <row r="16" spans="1:12" s="2" customFormat="1" ht="26.25" customHeight="1">
      <c r="A16" s="169"/>
      <c r="B16" s="323"/>
      <c r="C16" s="20" t="s">
        <v>15</v>
      </c>
      <c r="D16" s="17">
        <f t="shared" si="0"/>
        <v>0.65</v>
      </c>
      <c r="E16" s="17">
        <v>1</v>
      </c>
      <c r="F16" s="15">
        <f t="shared" si="1"/>
        <v>0</v>
      </c>
      <c r="G16" s="220"/>
      <c r="H16" s="221"/>
      <c r="I16" s="221"/>
      <c r="J16" s="221"/>
      <c r="K16" s="221"/>
      <c r="L16" s="222"/>
    </row>
    <row r="17" spans="1:12" s="2" customFormat="1" ht="20.100000000000001" customHeight="1">
      <c r="A17" s="169"/>
      <c r="B17" s="308" t="s">
        <v>179</v>
      </c>
      <c r="C17" s="18" t="s">
        <v>177</v>
      </c>
      <c r="D17" s="43">
        <f t="shared" si="0"/>
        <v>9.75</v>
      </c>
      <c r="E17" s="39">
        <v>15</v>
      </c>
      <c r="F17" s="43">
        <f t="shared" si="1"/>
        <v>0</v>
      </c>
      <c r="G17" s="175" t="s">
        <v>178</v>
      </c>
      <c r="H17" s="175"/>
      <c r="I17" s="175"/>
      <c r="J17" s="175"/>
      <c r="K17" s="175"/>
      <c r="L17" s="176"/>
    </row>
    <row r="18" spans="1:12" s="2" customFormat="1" ht="20.100000000000001" customHeight="1">
      <c r="A18" s="169"/>
      <c r="B18" s="172"/>
      <c r="C18" s="19" t="s">
        <v>47</v>
      </c>
      <c r="D18" s="101">
        <f t="shared" si="0"/>
        <v>3.25</v>
      </c>
      <c r="E18" s="31">
        <v>5</v>
      </c>
      <c r="F18" s="101">
        <f t="shared" si="1"/>
        <v>0</v>
      </c>
      <c r="G18" s="175"/>
      <c r="H18" s="175"/>
      <c r="I18" s="175"/>
      <c r="J18" s="175"/>
      <c r="K18" s="175"/>
      <c r="L18" s="176"/>
    </row>
    <row r="19" spans="1:12" s="2" customFormat="1" ht="20.100000000000001" customHeight="1">
      <c r="A19" s="169"/>
      <c r="B19" s="172"/>
      <c r="C19" s="19" t="s">
        <v>14</v>
      </c>
      <c r="D19" s="101">
        <f t="shared" si="0"/>
        <v>0.32500000000000001</v>
      </c>
      <c r="E19" s="31">
        <v>0.5</v>
      </c>
      <c r="F19" s="101">
        <f t="shared" si="1"/>
        <v>0</v>
      </c>
      <c r="G19" s="175"/>
      <c r="H19" s="175"/>
      <c r="I19" s="175"/>
      <c r="J19" s="175"/>
      <c r="K19" s="175"/>
      <c r="L19" s="176"/>
    </row>
    <row r="20" spans="1:12" s="2" customFormat="1" ht="20.100000000000001" customHeight="1">
      <c r="A20" s="169"/>
      <c r="B20" s="172"/>
      <c r="C20" s="19" t="s">
        <v>21</v>
      </c>
      <c r="D20" s="101">
        <f t="shared" si="0"/>
        <v>6.5000000000000002E-2</v>
      </c>
      <c r="E20" s="31">
        <v>0.1</v>
      </c>
      <c r="F20" s="101">
        <f t="shared" si="1"/>
        <v>0</v>
      </c>
      <c r="G20" s="175"/>
      <c r="H20" s="175"/>
      <c r="I20" s="175"/>
      <c r="J20" s="175"/>
      <c r="K20" s="175"/>
      <c r="L20" s="176"/>
    </row>
    <row r="21" spans="1:12" s="2" customFormat="1" ht="20.100000000000001" customHeight="1">
      <c r="A21" s="169"/>
      <c r="B21" s="172"/>
      <c r="C21" s="115" t="s">
        <v>25</v>
      </c>
      <c r="D21" s="101">
        <f t="shared" si="0"/>
        <v>0.65</v>
      </c>
      <c r="E21" s="32">
        <v>1</v>
      </c>
      <c r="F21" s="101">
        <f t="shared" si="1"/>
        <v>0</v>
      </c>
      <c r="G21" s="175"/>
      <c r="H21" s="175"/>
      <c r="I21" s="175"/>
      <c r="J21" s="175"/>
      <c r="K21" s="175"/>
      <c r="L21" s="176"/>
    </row>
    <row r="22" spans="1:12" s="2" customFormat="1" ht="20.100000000000001" customHeight="1">
      <c r="A22" s="169"/>
      <c r="B22" s="172"/>
      <c r="C22" s="76" t="s">
        <v>93</v>
      </c>
      <c r="D22" s="40">
        <f t="shared" si="0"/>
        <v>0.65</v>
      </c>
      <c r="E22" s="34">
        <v>1</v>
      </c>
      <c r="F22" s="40">
        <f t="shared" si="1"/>
        <v>0</v>
      </c>
      <c r="G22" s="175"/>
      <c r="H22" s="175"/>
      <c r="I22" s="175"/>
      <c r="J22" s="175"/>
      <c r="K22" s="175"/>
      <c r="L22" s="176"/>
    </row>
    <row r="23" spans="1:12" s="2" customFormat="1" ht="20.100000000000001" customHeight="1">
      <c r="A23" s="169"/>
      <c r="B23" s="329" t="s">
        <v>180</v>
      </c>
      <c r="C23" s="160" t="s">
        <v>36</v>
      </c>
      <c r="D23" s="63">
        <f t="shared" si="0"/>
        <v>26</v>
      </c>
      <c r="E23" s="63">
        <v>40</v>
      </c>
      <c r="F23" s="151">
        <f t="shared" si="1"/>
        <v>0</v>
      </c>
      <c r="G23" s="214" t="s">
        <v>181</v>
      </c>
      <c r="H23" s="215"/>
      <c r="I23" s="215"/>
      <c r="J23" s="215"/>
      <c r="K23" s="215"/>
      <c r="L23" s="216"/>
    </row>
    <row r="24" spans="1:12" s="2" customFormat="1" ht="20.100000000000001" customHeight="1">
      <c r="A24" s="169"/>
      <c r="B24" s="178"/>
      <c r="C24" s="167" t="s">
        <v>24</v>
      </c>
      <c r="D24" s="64">
        <f t="shared" si="0"/>
        <v>0.65</v>
      </c>
      <c r="E24" s="64">
        <v>1</v>
      </c>
      <c r="F24" s="152">
        <f t="shared" si="1"/>
        <v>0</v>
      </c>
      <c r="G24" s="217"/>
      <c r="H24" s="218"/>
      <c r="I24" s="218"/>
      <c r="J24" s="218"/>
      <c r="K24" s="218"/>
      <c r="L24" s="219"/>
    </row>
    <row r="25" spans="1:12" s="2" customFormat="1" ht="20.100000000000001" customHeight="1">
      <c r="A25" s="169"/>
      <c r="B25" s="178"/>
      <c r="C25" s="161" t="s">
        <v>18</v>
      </c>
      <c r="D25" s="64">
        <f t="shared" si="0"/>
        <v>0.65</v>
      </c>
      <c r="E25" s="64">
        <v>1</v>
      </c>
      <c r="F25" s="21">
        <f t="shared" si="1"/>
        <v>0</v>
      </c>
      <c r="G25" s="217"/>
      <c r="H25" s="218"/>
      <c r="I25" s="218"/>
      <c r="J25" s="218"/>
      <c r="K25" s="218"/>
      <c r="L25" s="219"/>
    </row>
    <row r="26" spans="1:12" s="2" customFormat="1" ht="20.100000000000001" customHeight="1">
      <c r="A26" s="169"/>
      <c r="B26" s="179"/>
      <c r="C26" s="162" t="s">
        <v>21</v>
      </c>
      <c r="D26" s="100">
        <f t="shared" si="0"/>
        <v>0.13</v>
      </c>
      <c r="E26" s="100">
        <v>0.2</v>
      </c>
      <c r="F26" s="153">
        <f t="shared" si="1"/>
        <v>0</v>
      </c>
      <c r="G26" s="220"/>
      <c r="H26" s="221"/>
      <c r="I26" s="221"/>
      <c r="J26" s="221"/>
      <c r="K26" s="221"/>
      <c r="L26" s="222"/>
    </row>
    <row r="27" spans="1:12" s="2" customFormat="1" ht="39.950000000000003" customHeight="1">
      <c r="A27" s="196"/>
      <c r="B27" s="51" t="s">
        <v>19</v>
      </c>
      <c r="C27" s="22" t="s">
        <v>20</v>
      </c>
      <c r="D27" s="23">
        <v>14</v>
      </c>
      <c r="E27" s="24">
        <v>20</v>
      </c>
      <c r="F27" s="25">
        <f t="shared" si="1"/>
        <v>0</v>
      </c>
      <c r="G27" s="197" t="s">
        <v>61</v>
      </c>
      <c r="H27" s="198"/>
      <c r="I27" s="198"/>
      <c r="J27" s="198"/>
      <c r="K27" s="198"/>
      <c r="L27" s="199"/>
    </row>
    <row r="28" spans="1:12" s="2" customFormat="1" ht="20.100000000000001" customHeight="1">
      <c r="A28" s="169" t="s">
        <v>185</v>
      </c>
      <c r="B28" s="324" t="s">
        <v>182</v>
      </c>
      <c r="C28" s="18" t="s">
        <v>33</v>
      </c>
      <c r="D28" s="85">
        <f t="shared" ref="D28:D35" si="2">E28*0.65</f>
        <v>6.5</v>
      </c>
      <c r="E28" s="39">
        <v>10</v>
      </c>
      <c r="F28" s="62">
        <f t="shared" si="1"/>
        <v>0</v>
      </c>
      <c r="G28" s="325" t="s">
        <v>183</v>
      </c>
      <c r="H28" s="175"/>
      <c r="I28" s="175"/>
      <c r="J28" s="175"/>
      <c r="K28" s="175"/>
      <c r="L28" s="176"/>
    </row>
    <row r="29" spans="1:12" s="2" customFormat="1" ht="20.100000000000001" customHeight="1">
      <c r="A29" s="169"/>
      <c r="B29" s="324"/>
      <c r="C29" s="19" t="s">
        <v>13</v>
      </c>
      <c r="D29" s="86">
        <f t="shared" si="2"/>
        <v>3.25</v>
      </c>
      <c r="E29" s="31">
        <v>5</v>
      </c>
      <c r="F29" s="53">
        <f t="shared" si="1"/>
        <v>0</v>
      </c>
      <c r="G29" s="325"/>
      <c r="H29" s="175"/>
      <c r="I29" s="175"/>
      <c r="J29" s="175"/>
      <c r="K29" s="175"/>
      <c r="L29" s="176"/>
    </row>
    <row r="30" spans="1:12" s="2" customFormat="1" ht="20.100000000000001" customHeight="1">
      <c r="A30" s="169"/>
      <c r="B30" s="324"/>
      <c r="C30" s="19" t="s">
        <v>28</v>
      </c>
      <c r="D30" s="86">
        <f t="shared" si="2"/>
        <v>3.25</v>
      </c>
      <c r="E30" s="31">
        <v>5</v>
      </c>
      <c r="F30" s="53">
        <f t="shared" si="1"/>
        <v>0</v>
      </c>
      <c r="G30" s="325"/>
      <c r="H30" s="175"/>
      <c r="I30" s="175"/>
      <c r="J30" s="175"/>
      <c r="K30" s="175"/>
      <c r="L30" s="176"/>
    </row>
    <row r="31" spans="1:12" s="2" customFormat="1" ht="20.100000000000001" customHeight="1">
      <c r="A31" s="169"/>
      <c r="B31" s="324"/>
      <c r="C31" s="19" t="s">
        <v>77</v>
      </c>
      <c r="D31" s="86">
        <f>E31*0.65</f>
        <v>1.9500000000000002</v>
      </c>
      <c r="E31" s="31">
        <v>3</v>
      </c>
      <c r="F31" s="53">
        <f>($B$6*D31)+($B$7*E31)</f>
        <v>0</v>
      </c>
      <c r="G31" s="325"/>
      <c r="H31" s="175"/>
      <c r="I31" s="175"/>
      <c r="J31" s="175"/>
      <c r="K31" s="175"/>
      <c r="L31" s="176"/>
    </row>
    <row r="32" spans="1:12" s="2" customFormat="1" ht="20.100000000000001" customHeight="1">
      <c r="A32" s="169"/>
      <c r="B32" s="324"/>
      <c r="C32" s="19" t="s">
        <v>22</v>
      </c>
      <c r="D32" s="86">
        <f>E32*0.65</f>
        <v>19.5</v>
      </c>
      <c r="E32" s="31">
        <v>30</v>
      </c>
      <c r="F32" s="53">
        <f>($B$6*D32)+($B$7*E32)</f>
        <v>0</v>
      </c>
      <c r="G32" s="325"/>
      <c r="H32" s="175"/>
      <c r="I32" s="175"/>
      <c r="J32" s="175"/>
      <c r="K32" s="175"/>
      <c r="L32" s="176"/>
    </row>
    <row r="33" spans="1:12" s="2" customFormat="1" ht="20.100000000000001" customHeight="1">
      <c r="A33" s="169"/>
      <c r="B33" s="324"/>
      <c r="C33" s="20" t="s">
        <v>21</v>
      </c>
      <c r="D33" s="87">
        <f t="shared" si="2"/>
        <v>6.5000000000000002E-2</v>
      </c>
      <c r="E33" s="15">
        <v>0.1</v>
      </c>
      <c r="F33" s="54">
        <f t="shared" si="1"/>
        <v>0</v>
      </c>
      <c r="G33" s="325"/>
      <c r="H33" s="175"/>
      <c r="I33" s="175"/>
      <c r="J33" s="175"/>
      <c r="K33" s="175"/>
      <c r="L33" s="176"/>
    </row>
    <row r="34" spans="1:12" s="2" customFormat="1" ht="20.100000000000001" customHeight="1">
      <c r="A34" s="169"/>
      <c r="B34" s="163" t="s">
        <v>184</v>
      </c>
      <c r="C34" s="164" t="s">
        <v>184</v>
      </c>
      <c r="D34" s="100">
        <f t="shared" si="2"/>
        <v>13</v>
      </c>
      <c r="E34" s="165">
        <v>20</v>
      </c>
      <c r="F34" s="15">
        <f t="shared" si="1"/>
        <v>0</v>
      </c>
      <c r="G34" s="326"/>
      <c r="H34" s="327"/>
      <c r="I34" s="327"/>
      <c r="J34" s="327"/>
      <c r="K34" s="327"/>
      <c r="L34" s="328"/>
    </row>
    <row r="35" spans="1:12" s="2" customFormat="1" ht="20.100000000000001" customHeight="1" thickBot="1">
      <c r="A35" s="170"/>
      <c r="B35" s="75" t="s">
        <v>22</v>
      </c>
      <c r="C35" s="27" t="s">
        <v>23</v>
      </c>
      <c r="D35" s="28">
        <f t="shared" si="2"/>
        <v>130</v>
      </c>
      <c r="E35" s="29">
        <v>200</v>
      </c>
      <c r="F35" s="26">
        <f t="shared" si="1"/>
        <v>0</v>
      </c>
      <c r="G35" s="223"/>
      <c r="H35" s="224"/>
      <c r="I35" s="224"/>
      <c r="J35" s="224"/>
      <c r="K35" s="224"/>
      <c r="L35" s="225"/>
    </row>
    <row r="36" spans="1:12" s="2" customFormat="1" ht="15" customHeight="1">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6">
    <mergeCell ref="A1:L3"/>
    <mergeCell ref="A5:B5"/>
    <mergeCell ref="G9:L9"/>
    <mergeCell ref="B10:B16"/>
    <mergeCell ref="A28:A35"/>
    <mergeCell ref="A10:A27"/>
    <mergeCell ref="G27:L27"/>
    <mergeCell ref="B28:B33"/>
    <mergeCell ref="G28:L33"/>
    <mergeCell ref="G34:L34"/>
    <mergeCell ref="G35:L35"/>
    <mergeCell ref="G10:L16"/>
    <mergeCell ref="B17:B22"/>
    <mergeCell ref="G17:L22"/>
    <mergeCell ref="B23:B26"/>
    <mergeCell ref="G23:L2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6일</vt:lpstr>
      <vt:lpstr>7일</vt:lpstr>
      <vt:lpstr>8일</vt:lpstr>
      <vt:lpstr>9일</vt:lpstr>
      <vt:lpstr>10일</vt:lpstr>
      <vt:lpstr>11일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2026-02-13T04:33:39Z</cp:lastPrinted>
  <dcterms:created xsi:type="dcterms:W3CDTF">2015-01-29T05:11:46Z</dcterms:created>
  <dcterms:modified xsi:type="dcterms:W3CDTF">2026-03-13T08:52:52Z</dcterms:modified>
</cp:coreProperties>
</file>